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okia-my.sharepoint.com/personal/karsten_petersen_nokia_com/Documents/00_meeting_uploads/RAN4_110bis/"/>
    </mc:Choice>
  </mc:AlternateContent>
  <xr:revisionPtr revIDLastSave="8" documentId="13_ncr:1_{CF7307D1-0FEF-4AB9-BCAA-DB40B05BE83A}" xr6:coauthVersionLast="47" xr6:coauthVersionMax="47" xr10:uidLastSave="{E3B0BDE9-B2A8-4331-A42B-46F495AFEE79}"/>
  <bookViews>
    <workbookView xWindow="-120" yWindow="-120" windowWidth="29040" windowHeight="15840" tabRatio="894" activeTab="2" xr2:uid="{00000000-000D-0000-FFFF-FFFF00000000}"/>
  </bookViews>
  <sheets>
    <sheet name="Cover page" sheetId="193" r:id="rId1"/>
    <sheet name="TypeII-Doppler-r18" sheetId="309" r:id="rId2"/>
    <sheet name="TypeII-CJT-r18" sheetId="306" r:id="rId3"/>
    <sheet name="Enhanced DMRS (UE)" sheetId="312" r:id="rId4"/>
    <sheet name="Enhanced DMRS (BS)" sheetId="31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312" l="1"/>
  <c r="O21" i="312"/>
  <c r="N21" i="312"/>
  <c r="P20" i="312"/>
  <c r="O20" i="312"/>
  <c r="N20" i="312"/>
  <c r="P19" i="312"/>
  <c r="O19" i="312"/>
  <c r="N19" i="312"/>
  <c r="P18" i="312"/>
  <c r="O18" i="312"/>
  <c r="N18" i="312"/>
  <c r="P9" i="312"/>
  <c r="O9" i="312"/>
  <c r="N9" i="312"/>
  <c r="P8" i="312"/>
  <c r="O8" i="312"/>
  <c r="N8" i="312"/>
  <c r="P7" i="312"/>
  <c r="O7" i="312"/>
  <c r="N7" i="312"/>
  <c r="P6" i="312"/>
  <c r="O6" i="312"/>
  <c r="N6" i="312"/>
  <c r="P35" i="309"/>
  <c r="O35" i="309"/>
  <c r="N35" i="309"/>
  <c r="P47" i="309"/>
  <c r="O47" i="309"/>
  <c r="N47" i="309"/>
  <c r="P44" i="309"/>
  <c r="O44" i="309"/>
  <c r="N44" i="309"/>
  <c r="P41" i="309"/>
  <c r="O41" i="309"/>
  <c r="N41" i="309"/>
  <c r="P38" i="309"/>
  <c r="O38" i="309"/>
  <c r="N38" i="309"/>
  <c r="P32" i="309"/>
  <c r="O32" i="309"/>
  <c r="N32" i="309"/>
  <c r="P22" i="309"/>
  <c r="O22" i="309"/>
  <c r="N22" i="309"/>
  <c r="P19" i="309"/>
  <c r="O19" i="309"/>
  <c r="N19" i="309"/>
  <c r="P16" i="309"/>
  <c r="O16" i="309"/>
  <c r="N16" i="309"/>
  <c r="P13" i="309"/>
  <c r="O13" i="309"/>
  <c r="N13" i="309"/>
  <c r="P10" i="309"/>
  <c r="O10" i="309"/>
  <c r="N10" i="309"/>
  <c r="P7" i="309"/>
  <c r="O7" i="309"/>
  <c r="N7" i="309"/>
  <c r="P28" i="316"/>
  <c r="O28" i="316"/>
  <c r="N28" i="316"/>
  <c r="P27" i="316"/>
  <c r="O27" i="316"/>
  <c r="N27" i="316"/>
  <c r="P26" i="316"/>
  <c r="O26" i="316"/>
  <c r="N26" i="316"/>
  <c r="P25" i="316"/>
  <c r="O25" i="316"/>
  <c r="N25" i="316"/>
  <c r="P24" i="316"/>
  <c r="O24" i="316"/>
  <c r="N24" i="316"/>
  <c r="P23" i="316"/>
  <c r="O23" i="316"/>
  <c r="N23" i="316"/>
  <c r="P22" i="316"/>
  <c r="O22" i="316"/>
  <c r="N22" i="316"/>
  <c r="P21" i="316"/>
  <c r="O21" i="316"/>
  <c r="N21" i="316"/>
  <c r="P13" i="316"/>
  <c r="O13" i="316"/>
  <c r="N13" i="316"/>
  <c r="P12" i="316"/>
  <c r="O12" i="316"/>
  <c r="N12" i="316"/>
  <c r="P11" i="316"/>
  <c r="O11" i="316"/>
  <c r="N11" i="316"/>
  <c r="P10" i="316"/>
  <c r="O10" i="316"/>
  <c r="N10" i="316"/>
  <c r="P9" i="316"/>
  <c r="O9" i="316"/>
  <c r="N9" i="316"/>
  <c r="P8" i="316"/>
  <c r="O8" i="316"/>
  <c r="N8" i="316"/>
  <c r="P7" i="316"/>
  <c r="O7" i="316"/>
  <c r="N7" i="316"/>
  <c r="P6" i="316"/>
  <c r="O6" i="316"/>
  <c r="N6" i="316"/>
</calcChain>
</file>

<file path=xl/sharedStrings.xml><?xml version="1.0" encoding="utf-8"?>
<sst xmlns="http://schemas.openxmlformats.org/spreadsheetml/2006/main" count="332" uniqueCount="96">
  <si>
    <t>R4-2404755</t>
    <phoneticPr fontId="5" type="noConversion"/>
  </si>
  <si>
    <t>TSG RAN WG4 meeting #110bis</t>
    <phoneticPr fontId="5" type="noConversion"/>
  </si>
  <si>
    <t>Changsha, China, 15 – 19 April, 2024</t>
    <phoneticPr fontId="5" type="noConversion"/>
  </si>
  <si>
    <t>Agenda item: 6.19.5</t>
    <phoneticPr fontId="5" type="noConversion"/>
  </si>
  <si>
    <t>Source: Samsung</t>
    <phoneticPr fontId="5" type="noConversion"/>
  </si>
  <si>
    <t>Title: Simulation results summary of demodulation and CSI requirement for Rel-18 MIMO</t>
    <phoneticPr fontId="5" type="noConversion"/>
  </si>
  <si>
    <t>Document for: Information</t>
  </si>
  <si>
    <t>version 0.0.1</t>
    <phoneticPr fontId="5" type="noConversion"/>
  </si>
  <si>
    <t>These result spreadsheets summarize demodulation and CSI simualtion results for Rel-18 MIMO, including both UE and BS side</t>
    <phoneticPr fontId="5" type="noConversion"/>
  </si>
  <si>
    <t xml:space="preserve">Revision information </t>
    <phoneticPr fontId="5" type="noConversion"/>
  </si>
  <si>
    <r>
      <t>d</t>
    </r>
    <r>
      <rPr>
        <sz val="10"/>
        <rFont val="Arial"/>
        <family val="2"/>
      </rPr>
      <t>ate</t>
    </r>
    <phoneticPr fontId="5" type="noConversion"/>
  </si>
  <si>
    <r>
      <t>R</t>
    </r>
    <r>
      <rPr>
        <sz val="10"/>
        <rFont val="Arial"/>
        <family val="2"/>
      </rPr>
      <t>ev</t>
    </r>
    <phoneticPr fontId="5" type="noConversion"/>
  </si>
  <si>
    <r>
      <t>N</t>
    </r>
    <r>
      <rPr>
        <sz val="10"/>
        <rFont val="Arial"/>
        <family val="2"/>
      </rPr>
      <t>ame</t>
    </r>
    <phoneticPr fontId="5" type="noConversion"/>
  </si>
  <si>
    <t>Comments</t>
    <phoneticPr fontId="5" type="noConversion"/>
  </si>
  <si>
    <t>FDD, PMI reporting requirements of TypeII-Doppler-r18 codebook - for initial alignment</t>
    <phoneticPr fontId="5" type="noConversion"/>
  </si>
  <si>
    <t>Configurations</t>
    <phoneticPr fontId="5" type="noConversion"/>
  </si>
  <si>
    <t>gamma values @ 90% TP</t>
    <phoneticPr fontId="5" type="noConversion"/>
  </si>
  <si>
    <t>Results</t>
    <phoneticPr fontId="5" type="noConversion"/>
  </si>
  <si>
    <t>Channel</t>
    <phoneticPr fontId="5" type="noConversion"/>
  </si>
  <si>
    <r>
      <t>C</t>
    </r>
    <r>
      <rPr>
        <sz val="10"/>
        <rFont val="Arial"/>
        <family val="2"/>
      </rPr>
      <t>ase Num</t>
    </r>
    <phoneticPr fontId="5" type="noConversion"/>
  </si>
  <si>
    <t>codebook</t>
    <phoneticPr fontId="5" type="noConversion"/>
  </si>
  <si>
    <t xml:space="preserve">N4 </t>
    <phoneticPr fontId="5" type="noConversion"/>
  </si>
  <si>
    <t>MediaTek
(R4-2404241)</t>
    <phoneticPr fontId="5" type="noConversion"/>
  </si>
  <si>
    <t>Samsung
(R4-2404753)</t>
    <phoneticPr fontId="5" type="noConversion"/>
  </si>
  <si>
    <r>
      <t xml:space="preserve">Ericsson
</t>
    </r>
    <r>
      <rPr>
        <sz val="10"/>
        <rFont val="Arial"/>
        <family val="2"/>
      </rPr>
      <t>(</t>
    </r>
    <r>
      <rPr>
        <sz val="10"/>
        <rFont val="Arial"/>
        <family val="2"/>
      </rPr>
      <t>R4-2405087)</t>
    </r>
    <phoneticPr fontId="5" type="noConversion"/>
  </si>
  <si>
    <t>Huawei
(R4-2405132)</t>
    <phoneticPr fontId="5" type="noConversion"/>
  </si>
  <si>
    <r>
      <t>S</t>
    </r>
    <r>
      <rPr>
        <sz val="10"/>
        <rFont val="Arial"/>
        <family val="2"/>
      </rPr>
      <t>pan</t>
    </r>
    <phoneticPr fontId="5" type="noConversion"/>
  </si>
  <si>
    <r>
      <t>S</t>
    </r>
    <r>
      <rPr>
        <sz val="10"/>
        <rFont val="Arial"/>
        <family val="2"/>
      </rPr>
      <t>TD</t>
    </r>
    <phoneticPr fontId="5" type="noConversion"/>
  </si>
  <si>
    <r>
      <t>A</t>
    </r>
    <r>
      <rPr>
        <sz val="10"/>
        <rFont val="Arial"/>
        <family val="2"/>
      </rPr>
      <t>verage</t>
    </r>
    <phoneticPr fontId="5" type="noConversion"/>
  </si>
  <si>
    <r>
      <t>2</t>
    </r>
    <r>
      <rPr>
        <sz val="10"/>
        <rFont val="Arial"/>
        <family val="2"/>
      </rPr>
      <t>Rx</t>
    </r>
    <phoneticPr fontId="5" type="noConversion"/>
  </si>
  <si>
    <t>TDLA30-20</t>
    <phoneticPr fontId="5" type="noConversion"/>
  </si>
  <si>
    <t>case1</t>
    <phoneticPr fontId="5" type="noConversion"/>
  </si>
  <si>
    <t>R18</t>
    <phoneticPr fontId="5" type="noConversion"/>
  </si>
  <si>
    <t>case2</t>
    <phoneticPr fontId="5" type="noConversion"/>
  </si>
  <si>
    <t>case3</t>
    <phoneticPr fontId="5" type="noConversion"/>
  </si>
  <si>
    <t>R16</t>
    <phoneticPr fontId="5" type="noConversion"/>
  </si>
  <si>
    <t>/</t>
    <phoneticPr fontId="5" type="noConversion"/>
  </si>
  <si>
    <t>TDLA30-30</t>
  </si>
  <si>
    <t>case4</t>
    <phoneticPr fontId="5" type="noConversion"/>
  </si>
  <si>
    <t>case5</t>
    <phoneticPr fontId="5" type="noConversion"/>
  </si>
  <si>
    <t>case6</t>
    <phoneticPr fontId="5" type="noConversion"/>
  </si>
  <si>
    <r>
      <t>TDLA30-</t>
    </r>
    <r>
      <rPr>
        <sz val="10"/>
        <rFont val="Arial"/>
        <family val="2"/>
      </rPr>
      <t>4</t>
    </r>
    <r>
      <rPr>
        <sz val="10"/>
        <rFont val="Arial"/>
        <family val="2"/>
      </rPr>
      <t>0</t>
    </r>
    <phoneticPr fontId="5" type="noConversion"/>
  </si>
  <si>
    <t>case7</t>
    <phoneticPr fontId="5" type="noConversion"/>
  </si>
  <si>
    <t>case8</t>
    <phoneticPr fontId="5" type="noConversion"/>
  </si>
  <si>
    <t>case9</t>
    <phoneticPr fontId="5" type="noConversion"/>
  </si>
  <si>
    <t>4Rx</t>
    <phoneticPr fontId="5" type="noConversion"/>
  </si>
  <si>
    <t>TDD, PMI reporting requirements of TypeII-Doppler-r18 codebook - for initial alignment</t>
    <phoneticPr fontId="5" type="noConversion"/>
  </si>
  <si>
    <t>FDD, PMI reporting requirements of TypeII-CJT-r18 codebook - SINR for initial alignment</t>
    <phoneticPr fontId="5" type="noConversion"/>
  </si>
  <si>
    <t>SINR values [dB] @ 90% TP</t>
    <phoneticPr fontId="5" type="noConversion"/>
  </si>
  <si>
    <t>Rank</t>
    <phoneticPr fontId="5" type="noConversion"/>
  </si>
  <si>
    <t>MCS</t>
    <phoneticPr fontId="5" type="noConversion"/>
  </si>
  <si>
    <t>&lt;-6</t>
    <phoneticPr fontId="5" type="noConversion"/>
  </si>
  <si>
    <t>FDD, PMI reporting requirements of TypeII-CJT-r18 codebook -gamma  for initial alignment</t>
    <phoneticPr fontId="5" type="noConversion"/>
  </si>
  <si>
    <t>-</t>
    <phoneticPr fontId="5" type="noConversion"/>
  </si>
  <si>
    <t xml:space="preserve">PDSCH simulation results - No Impairments. </t>
    <phoneticPr fontId="5" type="noConversion"/>
  </si>
  <si>
    <t>SINR [dB] @ 70% TP</t>
    <phoneticPr fontId="5" type="noConversion"/>
  </si>
  <si>
    <t>Duplex</t>
    <phoneticPr fontId="5" type="noConversion"/>
  </si>
  <si>
    <t xml:space="preserve">Antenna configuration (Tx*Rx) </t>
    <phoneticPr fontId="5" type="noConversion"/>
  </si>
  <si>
    <t>Apple
(R4-2404304)</t>
    <phoneticPr fontId="5" type="noConversion"/>
  </si>
  <si>
    <t>Qualcomm
(R4-2404900)</t>
    <phoneticPr fontId="5" type="noConversion"/>
  </si>
  <si>
    <r>
      <t>Huawei
(</t>
    </r>
    <r>
      <rPr>
        <sz val="10"/>
        <rFont val="Arial"/>
        <family val="2"/>
      </rPr>
      <t>R4-240</t>
    </r>
    <r>
      <rPr>
        <sz val="10"/>
        <rFont val="Arial"/>
        <family val="2"/>
      </rPr>
      <t>5132)</t>
    </r>
    <phoneticPr fontId="5" type="noConversion"/>
  </si>
  <si>
    <t>FDD</t>
    <phoneticPr fontId="5" type="noConversion"/>
  </si>
  <si>
    <t>2x2</t>
    <phoneticPr fontId="5" type="noConversion"/>
  </si>
  <si>
    <t>4x4</t>
    <phoneticPr fontId="5" type="noConversion"/>
  </si>
  <si>
    <t>TDD</t>
    <phoneticPr fontId="5" type="noConversion"/>
  </si>
  <si>
    <t xml:space="preserve">PDSCH simulation results - with impairments. </t>
    <phoneticPr fontId="5" type="noConversion"/>
  </si>
  <si>
    <t>Requirements</t>
    <phoneticPr fontId="5" type="noConversion"/>
  </si>
  <si>
    <t>MediaTek
(R4-240XXX)</t>
    <phoneticPr fontId="5" type="noConversion"/>
  </si>
  <si>
    <t>Apple
(R4-240XXX)</t>
    <phoneticPr fontId="5" type="noConversion"/>
  </si>
  <si>
    <t>Samsung
(R4-240XXX)</t>
    <phoneticPr fontId="5" type="noConversion"/>
  </si>
  <si>
    <t>Qualcomm
(R4-240XXX)</t>
    <phoneticPr fontId="5" type="noConversion"/>
  </si>
  <si>
    <r>
      <t xml:space="preserve">Ericsson
</t>
    </r>
    <r>
      <rPr>
        <sz val="10"/>
        <rFont val="Arial"/>
        <family val="2"/>
      </rPr>
      <t>(</t>
    </r>
    <r>
      <rPr>
        <sz val="10"/>
        <rFont val="Arial"/>
        <family val="2"/>
      </rPr>
      <t>R4-240XXX)</t>
    </r>
    <phoneticPr fontId="5" type="noConversion"/>
  </si>
  <si>
    <r>
      <t>Huawei
(</t>
    </r>
    <r>
      <rPr>
        <sz val="10"/>
        <rFont val="Arial"/>
        <family val="2"/>
      </rPr>
      <t>R4-240</t>
    </r>
    <r>
      <rPr>
        <sz val="10"/>
        <rFont val="Arial"/>
        <family val="2"/>
      </rPr>
      <t>XXX)</t>
    </r>
    <phoneticPr fontId="5" type="noConversion"/>
  </si>
  <si>
    <r>
      <t>M</t>
    </r>
    <r>
      <rPr>
        <sz val="10"/>
        <rFont val="Arial"/>
        <family val="2"/>
      </rPr>
      <t>argin</t>
    </r>
    <phoneticPr fontId="5" type="noConversion"/>
  </si>
  <si>
    <t xml:space="preserve">PUSCH simulation results - No Impairments. </t>
    <phoneticPr fontId="5" type="noConversion"/>
  </si>
  <si>
    <t>BW</t>
    <phoneticPr fontId="5" type="noConversion"/>
  </si>
  <si>
    <r>
      <t>S</t>
    </r>
    <r>
      <rPr>
        <sz val="10"/>
        <rFont val="Arial"/>
        <family val="2"/>
      </rPr>
      <t>CS</t>
    </r>
    <phoneticPr fontId="5" type="noConversion"/>
  </si>
  <si>
    <r>
      <t>P</t>
    </r>
    <r>
      <rPr>
        <sz val="10"/>
        <rFont val="Arial"/>
        <family val="2"/>
      </rPr>
      <t>DSCH mapping type</t>
    </r>
    <phoneticPr fontId="5" type="noConversion"/>
  </si>
  <si>
    <t>Nokia
(R4-2404129)</t>
    <phoneticPr fontId="5" type="noConversion"/>
  </si>
  <si>
    <t>Huawei
(R4-2405130)</t>
    <phoneticPr fontId="5" type="noConversion"/>
  </si>
  <si>
    <r>
      <rPr>
        <sz val="10"/>
        <rFont val="Arial"/>
        <family val="2"/>
      </rPr>
      <t xml:space="preserve">Ericsson
</t>
    </r>
    <r>
      <rPr>
        <sz val="10"/>
        <rFont val="Arial"/>
        <family val="2"/>
      </rPr>
      <t>(</t>
    </r>
    <r>
      <rPr>
        <sz val="10"/>
        <rFont val="Arial"/>
        <family val="2"/>
      </rPr>
      <t>R4-2405548)</t>
    </r>
    <phoneticPr fontId="5" type="noConversion"/>
  </si>
  <si>
    <r>
      <t xml:space="preserve">Samsung
</t>
    </r>
    <r>
      <rPr>
        <sz val="10"/>
        <rFont val="Arial"/>
        <family val="2"/>
      </rPr>
      <t>(</t>
    </r>
    <r>
      <rPr>
        <sz val="10"/>
        <rFont val="Arial"/>
        <family val="2"/>
      </rPr>
      <t>R4-2405868</t>
    </r>
    <r>
      <rPr>
        <sz val="10"/>
        <rFont val="Arial"/>
        <family val="2"/>
      </rPr>
      <t>)</t>
    </r>
    <phoneticPr fontId="5" type="noConversion"/>
  </si>
  <si>
    <r>
      <t>1</t>
    </r>
    <r>
      <rPr>
        <sz val="10"/>
        <rFont val="Arial"/>
        <family val="2"/>
      </rPr>
      <t>x2</t>
    </r>
    <phoneticPr fontId="5" type="noConversion"/>
  </si>
  <si>
    <t>5MHz</t>
    <phoneticPr fontId="5" type="noConversion"/>
  </si>
  <si>
    <r>
      <t>1</t>
    </r>
    <r>
      <rPr>
        <sz val="10"/>
        <rFont val="Arial"/>
        <family val="2"/>
      </rPr>
      <t>5kHz</t>
    </r>
    <phoneticPr fontId="5" type="noConversion"/>
  </si>
  <si>
    <t>A</t>
    <phoneticPr fontId="5" type="noConversion"/>
  </si>
  <si>
    <t>B</t>
    <phoneticPr fontId="5" type="noConversion"/>
  </si>
  <si>
    <t>10MHz</t>
    <phoneticPr fontId="5" type="noConversion"/>
  </si>
  <si>
    <t>30kHz</t>
    <phoneticPr fontId="5" type="noConversion"/>
  </si>
  <si>
    <r>
      <t>2</t>
    </r>
    <r>
      <rPr>
        <sz val="10"/>
        <rFont val="Arial"/>
        <family val="2"/>
      </rPr>
      <t>x</t>
    </r>
    <r>
      <rPr>
        <sz val="10"/>
        <rFont val="Arial"/>
        <family val="2"/>
      </rPr>
      <t>2</t>
    </r>
    <phoneticPr fontId="5" type="noConversion"/>
  </si>
  <si>
    <t>2x2</t>
  </si>
  <si>
    <t xml:space="preserve">PUSCH simulation results - with Impairments. </t>
    <phoneticPr fontId="5" type="noConversion"/>
  </si>
  <si>
    <t>Huawei
(R4-240XXXX)</t>
    <phoneticPr fontId="5" type="noConversion"/>
  </si>
  <si>
    <r>
      <t>Samsung
(</t>
    </r>
    <r>
      <rPr>
        <sz val="10"/>
        <rFont val="Arial"/>
        <family val="2"/>
      </rPr>
      <t>R4-240XXXX</t>
    </r>
    <r>
      <rPr>
        <sz val="10"/>
        <rFont val="Arial"/>
        <family val="2"/>
      </rPr>
      <t>)</t>
    </r>
    <phoneticPr fontId="5" type="noConversion"/>
  </si>
  <si>
    <t>Nokia (Update RAN4#110bis)</t>
  </si>
  <si>
    <t>Nokia
(Update RAN4#110bis)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</si>
</sst>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 "/>
    <numFmt numFmtId="165" formatCode="0.00_);[Red]\(0.00\)"/>
    <numFmt numFmtId="166" formatCode="0.0_ "/>
    <numFmt numFmtId="167" formatCode="0.0_);[Red]\(0.0\)"/>
    <numFmt numFmtId="168" formatCode="0.00_ "/>
  </numFmts>
  <fonts count="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4" fillId="0" borderId="0" xfId="1"/>
    <xf numFmtId="0" fontId="3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164" fontId="1" fillId="0" borderId="0" xfId="2" applyNumberFormat="1"/>
    <xf numFmtId="0" fontId="1" fillId="0" borderId="0" xfId="2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1" fillId="0" borderId="0" xfId="2" applyAlignment="1">
      <alignment horizontal="center"/>
    </xf>
    <xf numFmtId="164" fontId="0" fillId="0" borderId="0" xfId="2" applyNumberFormat="1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64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center" vertical="center"/>
    </xf>
    <xf numFmtId="164" fontId="1" fillId="0" borderId="0" xfId="2" applyNumberFormat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0" fillId="0" borderId="7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164" fontId="1" fillId="0" borderId="10" xfId="2" applyNumberFormat="1" applyBorder="1" applyAlignment="1">
      <alignment horizontal="center" vertical="center" wrapText="1"/>
    </xf>
    <xf numFmtId="164" fontId="0" fillId="0" borderId="10" xfId="2" applyNumberFormat="1" applyFont="1" applyBorder="1" applyAlignment="1">
      <alignment horizontal="center" vertical="center" wrapText="1"/>
    </xf>
    <xf numFmtId="0" fontId="0" fillId="0" borderId="10" xfId="2" applyFont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164" fontId="0" fillId="0" borderId="11" xfId="2" applyNumberFormat="1" applyFont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 wrapText="1"/>
    </xf>
    <xf numFmtId="0" fontId="0" fillId="0" borderId="13" xfId="2" applyFont="1" applyBorder="1" applyAlignment="1">
      <alignment horizontal="center" vertical="center" wrapText="1"/>
    </xf>
    <xf numFmtId="164" fontId="0" fillId="0" borderId="13" xfId="2" applyNumberFormat="1" applyFont="1" applyBorder="1" applyAlignment="1">
      <alignment horizontal="center" vertical="center" wrapText="1"/>
    </xf>
    <xf numFmtId="164" fontId="0" fillId="0" borderId="3" xfId="2" applyNumberFormat="1" applyFont="1" applyBorder="1" applyAlignment="1">
      <alignment horizontal="center" vertical="center" wrapText="1"/>
    </xf>
    <xf numFmtId="0" fontId="1" fillId="0" borderId="13" xfId="2" applyBorder="1" applyAlignment="1">
      <alignment horizontal="center" vertical="center" wrapText="1"/>
    </xf>
    <xf numFmtId="0" fontId="0" fillId="0" borderId="13" xfId="2" applyFont="1" applyBorder="1" applyAlignment="1">
      <alignment horizontal="center" vertical="center"/>
    </xf>
    <xf numFmtId="0" fontId="0" fillId="0" borderId="3" xfId="2" applyFont="1" applyBorder="1" applyAlignment="1">
      <alignment horizontal="center" vertical="center"/>
    </xf>
    <xf numFmtId="0" fontId="1" fillId="0" borderId="3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4" xfId="2" applyBorder="1"/>
    <xf numFmtId="0" fontId="1" fillId="0" borderId="15" xfId="2" applyBorder="1"/>
    <xf numFmtId="0" fontId="1" fillId="0" borderId="12" xfId="2" applyBorder="1"/>
    <xf numFmtId="0" fontId="1" fillId="0" borderId="3" xfId="2" applyBorder="1"/>
    <xf numFmtId="0" fontId="0" fillId="0" borderId="1" xfId="2" applyFont="1" applyBorder="1" applyAlignment="1">
      <alignment horizontal="center" vertical="center"/>
    </xf>
    <xf numFmtId="166" fontId="1" fillId="0" borderId="0" xfId="2" applyNumberFormat="1" applyAlignment="1">
      <alignment horizontal="center" vertical="center" wrapText="1"/>
    </xf>
    <xf numFmtId="166" fontId="1" fillId="0" borderId="7" xfId="2" applyNumberFormat="1" applyBorder="1" applyAlignment="1">
      <alignment horizontal="center" vertical="center" wrapText="1"/>
    </xf>
    <xf numFmtId="166" fontId="1" fillId="0" borderId="9" xfId="2" applyNumberFormat="1" applyBorder="1" applyAlignment="1">
      <alignment horizontal="center" vertical="center" wrapText="1"/>
    </xf>
    <xf numFmtId="167" fontId="1" fillId="0" borderId="0" xfId="2" applyNumberFormat="1" applyAlignment="1">
      <alignment horizontal="center" vertical="center" wrapText="1"/>
    </xf>
    <xf numFmtId="167" fontId="1" fillId="0" borderId="0" xfId="2" applyNumberFormat="1" applyAlignment="1">
      <alignment horizontal="center" vertical="center"/>
    </xf>
    <xf numFmtId="167" fontId="1" fillId="0" borderId="8" xfId="2" applyNumberFormat="1" applyBorder="1" applyAlignment="1">
      <alignment horizontal="center" vertical="center"/>
    </xf>
    <xf numFmtId="167" fontId="1" fillId="0" borderId="9" xfId="2" applyNumberFormat="1" applyBorder="1" applyAlignment="1">
      <alignment horizontal="center" vertical="center" wrapText="1"/>
    </xf>
    <xf numFmtId="167" fontId="1" fillId="0" borderId="10" xfId="2" applyNumberFormat="1" applyBorder="1" applyAlignment="1">
      <alignment horizontal="center" vertical="center"/>
    </xf>
    <xf numFmtId="167" fontId="1" fillId="0" borderId="11" xfId="2" applyNumberFormat="1" applyBorder="1" applyAlignment="1">
      <alignment horizontal="center" vertical="center"/>
    </xf>
    <xf numFmtId="164" fontId="0" fillId="0" borderId="2" xfId="2" applyNumberFormat="1" applyFont="1" applyBorder="1" applyAlignment="1">
      <alignment horizontal="center" vertical="center" wrapText="1"/>
    </xf>
    <xf numFmtId="164" fontId="0" fillId="0" borderId="7" xfId="2" applyNumberFormat="1" applyFont="1" applyBorder="1" applyAlignment="1">
      <alignment horizontal="center" vertical="center" wrapText="1"/>
    </xf>
    <xf numFmtId="164" fontId="1" fillId="0" borderId="8" xfId="2" applyNumberFormat="1" applyBorder="1" applyAlignment="1">
      <alignment horizontal="center" vertical="center" wrapText="1"/>
    </xf>
    <xf numFmtId="164" fontId="0" fillId="0" borderId="9" xfId="2" applyNumberFormat="1" applyFont="1" applyBorder="1" applyAlignment="1">
      <alignment horizontal="center" vertical="center" wrapText="1"/>
    </xf>
    <xf numFmtId="164" fontId="1" fillId="0" borderId="11" xfId="2" applyNumberFormat="1" applyBorder="1" applyAlignment="1">
      <alignment horizontal="center" vertical="center" wrapText="1"/>
    </xf>
    <xf numFmtId="167" fontId="1" fillId="0" borderId="10" xfId="2" applyNumberFormat="1" applyBorder="1" applyAlignment="1">
      <alignment horizontal="center" vertical="center" wrapText="1"/>
    </xf>
    <xf numFmtId="164" fontId="0" fillId="0" borderId="4" xfId="2" applyNumberFormat="1" applyFont="1" applyBorder="1" applyAlignment="1">
      <alignment horizontal="center" vertical="center" wrapText="1"/>
    </xf>
    <xf numFmtId="0" fontId="0" fillId="0" borderId="5" xfId="2" applyFont="1" applyBorder="1" applyAlignment="1">
      <alignment horizontal="center" vertical="center" wrapText="1"/>
    </xf>
    <xf numFmtId="164" fontId="1" fillId="0" borderId="6" xfId="2" applyNumberFormat="1" applyBorder="1" applyAlignment="1">
      <alignment horizontal="center" vertical="center" wrapText="1"/>
    </xf>
    <xf numFmtId="166" fontId="1" fillId="0" borderId="10" xfId="2" applyNumberFormat="1" applyBorder="1" applyAlignment="1">
      <alignment horizontal="center" vertical="center" wrapText="1"/>
    </xf>
    <xf numFmtId="164" fontId="0" fillId="0" borderId="5" xfId="2" applyNumberFormat="1" applyFont="1" applyBorder="1" applyAlignment="1">
      <alignment horizontal="center" vertical="center" wrapText="1"/>
    </xf>
    <xf numFmtId="0" fontId="0" fillId="0" borderId="6" xfId="2" applyFont="1" applyBorder="1" applyAlignment="1">
      <alignment horizontal="center" vertical="center" wrapText="1"/>
    </xf>
    <xf numFmtId="0" fontId="0" fillId="0" borderId="8" xfId="2" applyFont="1" applyBorder="1" applyAlignment="1">
      <alignment horizontal="center" vertical="center" wrapText="1"/>
    </xf>
    <xf numFmtId="0" fontId="0" fillId="0" borderId="11" xfId="2" applyFont="1" applyBorder="1" applyAlignment="1">
      <alignment horizontal="center" vertical="center" wrapText="1"/>
    </xf>
    <xf numFmtId="166" fontId="1" fillId="0" borderId="4" xfId="2" applyNumberFormat="1" applyBorder="1" applyAlignment="1">
      <alignment horizontal="center" vertical="center" wrapText="1"/>
    </xf>
    <xf numFmtId="167" fontId="1" fillId="0" borderId="5" xfId="2" applyNumberFormat="1" applyBorder="1" applyAlignment="1">
      <alignment horizontal="center" vertical="center" wrapText="1"/>
    </xf>
    <xf numFmtId="167" fontId="1" fillId="0" borderId="5" xfId="2" applyNumberFormat="1" applyBorder="1" applyAlignment="1">
      <alignment horizontal="center" vertical="center"/>
    </xf>
    <xf numFmtId="167" fontId="1" fillId="0" borderId="6" xfId="2" applyNumberFormat="1" applyBorder="1" applyAlignment="1">
      <alignment horizontal="center" vertical="center"/>
    </xf>
    <xf numFmtId="167" fontId="1" fillId="0" borderId="7" xfId="2" applyNumberFormat="1" applyBorder="1" applyAlignment="1">
      <alignment horizontal="center" vertical="center" wrapText="1"/>
    </xf>
    <xf numFmtId="167" fontId="0" fillId="0" borderId="0" xfId="2" applyNumberFormat="1" applyFont="1" applyAlignment="1">
      <alignment horizontal="center" vertical="center" wrapText="1"/>
    </xf>
    <xf numFmtId="167" fontId="1" fillId="0" borderId="8" xfId="2" applyNumberFormat="1" applyBorder="1" applyAlignment="1">
      <alignment horizontal="center" vertical="center" wrapText="1"/>
    </xf>
    <xf numFmtId="167" fontId="1" fillId="0" borderId="4" xfId="2" applyNumberFormat="1" applyBorder="1" applyAlignment="1">
      <alignment horizontal="center" vertical="center" wrapText="1"/>
    </xf>
    <xf numFmtId="167" fontId="0" fillId="0" borderId="5" xfId="2" applyNumberFormat="1" applyFont="1" applyBorder="1" applyAlignment="1">
      <alignment horizontal="center" vertical="center" wrapText="1"/>
    </xf>
    <xf numFmtId="167" fontId="1" fillId="0" borderId="6" xfId="2" applyNumberFormat="1" applyBorder="1" applyAlignment="1">
      <alignment horizontal="center" vertical="center" wrapText="1"/>
    </xf>
    <xf numFmtId="167" fontId="0" fillId="0" borderId="10" xfId="2" applyNumberFormat="1" applyFont="1" applyBorder="1" applyAlignment="1">
      <alignment horizontal="center" vertical="center" wrapText="1"/>
    </xf>
    <xf numFmtId="167" fontId="1" fillId="0" borderId="10" xfId="2" applyNumberFormat="1" applyBorder="1" applyAlignment="1">
      <alignment horizontal="center"/>
    </xf>
    <xf numFmtId="167" fontId="1" fillId="0" borderId="11" xfId="2" applyNumberFormat="1" applyBorder="1" applyAlignment="1">
      <alignment horizontal="center" vertical="center" wrapText="1"/>
    </xf>
    <xf numFmtId="167" fontId="1" fillId="0" borderId="0" xfId="2" applyNumberFormat="1" applyAlignment="1">
      <alignment horizontal="center"/>
    </xf>
    <xf numFmtId="165" fontId="1" fillId="0" borderId="0" xfId="2" applyNumberFormat="1" applyAlignment="1">
      <alignment horizontal="center" vertical="center" wrapText="1"/>
    </xf>
    <xf numFmtId="165" fontId="1" fillId="0" borderId="5" xfId="2" applyNumberFormat="1" applyBorder="1" applyAlignment="1">
      <alignment horizontal="center" vertical="center" wrapText="1"/>
    </xf>
    <xf numFmtId="165" fontId="1" fillId="0" borderId="10" xfId="2" applyNumberFormat="1" applyBorder="1" applyAlignment="1">
      <alignment horizontal="center" vertical="center" wrapText="1"/>
    </xf>
    <xf numFmtId="165" fontId="1" fillId="0" borderId="0" xfId="2" applyNumberFormat="1" applyAlignment="1">
      <alignment horizontal="center"/>
    </xf>
    <xf numFmtId="0" fontId="0" fillId="0" borderId="1" xfId="2" applyFont="1" applyBorder="1"/>
    <xf numFmtId="0" fontId="1" fillId="0" borderId="1" xfId="2" applyBorder="1"/>
    <xf numFmtId="0" fontId="0" fillId="0" borderId="3" xfId="2" applyFont="1" applyBorder="1"/>
    <xf numFmtId="166" fontId="1" fillId="0" borderId="5" xfId="2" applyNumberFormat="1" applyBorder="1" applyAlignment="1">
      <alignment horizontal="center" vertical="center" wrapText="1"/>
    </xf>
    <xf numFmtId="166" fontId="0" fillId="0" borderId="0" xfId="2" applyNumberFormat="1" applyFont="1" applyAlignment="1">
      <alignment horizontal="center" vertical="center" wrapText="1"/>
    </xf>
    <xf numFmtId="166" fontId="1" fillId="0" borderId="8" xfId="2" applyNumberFormat="1" applyBorder="1" applyAlignment="1">
      <alignment horizontal="center" vertical="center" wrapText="1"/>
    </xf>
    <xf numFmtId="166" fontId="0" fillId="0" borderId="5" xfId="2" applyNumberFormat="1" applyFont="1" applyBorder="1" applyAlignment="1">
      <alignment horizontal="center" vertical="center" wrapText="1"/>
    </xf>
    <xf numFmtId="166" fontId="1" fillId="0" borderId="6" xfId="2" applyNumberFormat="1" applyBorder="1" applyAlignment="1">
      <alignment horizontal="center" vertical="center" wrapText="1"/>
    </xf>
    <xf numFmtId="166" fontId="0" fillId="0" borderId="10" xfId="2" applyNumberFormat="1" applyFont="1" applyBorder="1" applyAlignment="1">
      <alignment horizontal="center" vertical="center" wrapText="1"/>
    </xf>
    <xf numFmtId="166" fontId="1" fillId="0" borderId="10" xfId="2" applyNumberFormat="1" applyBorder="1" applyAlignment="1">
      <alignment horizontal="center"/>
    </xf>
    <xf numFmtId="166" fontId="1" fillId="0" borderId="11" xfId="2" applyNumberFormat="1" applyBorder="1" applyAlignment="1">
      <alignment horizontal="center" vertical="center" wrapText="1"/>
    </xf>
    <xf numFmtId="168" fontId="1" fillId="0" borderId="4" xfId="2" applyNumberFormat="1" applyBorder="1" applyAlignment="1">
      <alignment horizontal="center" vertical="center" wrapText="1"/>
    </xf>
    <xf numFmtId="168" fontId="1" fillId="0" borderId="9" xfId="2" applyNumberFormat="1" applyBorder="1" applyAlignment="1">
      <alignment horizontal="center" vertical="center" wrapText="1"/>
    </xf>
    <xf numFmtId="168" fontId="1" fillId="0" borderId="7" xfId="2" applyNumberFormat="1" applyBorder="1" applyAlignment="1">
      <alignment horizontal="center" vertical="center" wrapText="1"/>
    </xf>
    <xf numFmtId="165" fontId="0" fillId="0" borderId="0" xfId="2" applyNumberFormat="1" applyFont="1" applyAlignment="1">
      <alignment horizontal="center" vertical="center" wrapText="1"/>
    </xf>
    <xf numFmtId="165" fontId="0" fillId="0" borderId="5" xfId="2" applyNumberFormat="1" applyFont="1" applyBorder="1" applyAlignment="1">
      <alignment horizontal="center" vertical="center" wrapText="1"/>
    </xf>
    <xf numFmtId="165" fontId="0" fillId="0" borderId="10" xfId="2" applyNumberFormat="1" applyFont="1" applyBorder="1" applyAlignment="1">
      <alignment horizontal="center" vertical="center" wrapText="1"/>
    </xf>
    <xf numFmtId="0" fontId="0" fillId="0" borderId="7" xfId="2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8" fontId="0" fillId="0" borderId="3" xfId="2" applyNumberFormat="1" applyFont="1" applyBorder="1" applyAlignment="1">
      <alignment horizontal="center" vertical="center"/>
    </xf>
    <xf numFmtId="0" fontId="0" fillId="0" borderId="4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2" applyFont="1"/>
    <xf numFmtId="0" fontId="0" fillId="0" borderId="0" xfId="0"/>
    <xf numFmtId="168" fontId="0" fillId="0" borderId="1" xfId="2" applyNumberFormat="1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0" fillId="0" borderId="2" xfId="2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0" xfId="2" applyFont="1" applyBorder="1"/>
    <xf numFmtId="0" fontId="2" fillId="0" borderId="10" xfId="0" applyFont="1" applyBorder="1"/>
    <xf numFmtId="0" fontId="0" fillId="0" borderId="4" xfId="2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8">
    <cellStyle name="Normal" xfId="0" builtinId="0"/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workbookViewId="0">
      <selection activeCell="C25" sqref="C25"/>
    </sheetView>
  </sheetViews>
  <sheetFormatPr defaultColWidth="9.140625" defaultRowHeight="12.75"/>
  <cols>
    <col min="1" max="1" width="17.42578125" style="4" customWidth="1"/>
    <col min="2" max="2" width="9.140625" style="4"/>
    <col min="3" max="3" width="14.140625" style="4" customWidth="1"/>
    <col min="4" max="4" width="67.5703125" style="4" customWidth="1"/>
    <col min="5" max="16384" width="9.140625" style="4"/>
  </cols>
  <sheetData>
    <row r="1" spans="1:10">
      <c r="A1" s="7" t="s">
        <v>0</v>
      </c>
    </row>
    <row r="2" spans="1:10">
      <c r="A2" s="1" t="s">
        <v>1</v>
      </c>
      <c r="B2" s="2"/>
      <c r="C2" s="2"/>
      <c r="D2" s="3"/>
      <c r="E2" s="3"/>
      <c r="F2" s="3"/>
      <c r="G2" s="2"/>
      <c r="H2" s="2"/>
      <c r="I2" s="2"/>
      <c r="J2" s="1"/>
    </row>
    <row r="3" spans="1:10">
      <c r="A3" s="1" t="s">
        <v>2</v>
      </c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3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4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5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6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10" t="s">
        <v>7</v>
      </c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 t="s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7" t="s">
        <v>9</v>
      </c>
    </row>
    <row r="12" spans="1:10">
      <c r="A12" s="11" t="s">
        <v>10</v>
      </c>
      <c r="B12" s="11" t="s">
        <v>11</v>
      </c>
      <c r="C12" s="11" t="s">
        <v>12</v>
      </c>
      <c r="D12" s="11" t="s">
        <v>13</v>
      </c>
    </row>
    <row r="13" spans="1:10">
      <c r="A13" s="12"/>
      <c r="B13" s="11"/>
      <c r="C13" s="11"/>
      <c r="D13" s="11"/>
    </row>
    <row r="14" spans="1:10">
      <c r="A14" s="12"/>
      <c r="B14" s="11"/>
      <c r="C14" s="11"/>
      <c r="D14" s="11"/>
    </row>
    <row r="15" spans="1:10">
      <c r="A15" s="12"/>
      <c r="B15" s="11"/>
      <c r="C15" s="11"/>
      <c r="D15" s="11"/>
    </row>
    <row r="16" spans="1:10">
      <c r="A16" s="12"/>
      <c r="B16" s="11"/>
      <c r="C16" s="11"/>
      <c r="D16" s="11"/>
    </row>
    <row r="17" spans="1:4">
      <c r="A17" s="13"/>
      <c r="B17" s="11"/>
      <c r="C17" s="11"/>
      <c r="D17" s="11"/>
    </row>
    <row r="18" spans="1:4">
      <c r="A18" s="12"/>
      <c r="B18" s="11"/>
      <c r="C18" s="11"/>
      <c r="D18" s="11"/>
    </row>
    <row r="19" spans="1:4">
      <c r="A19" s="12"/>
      <c r="B19" s="11"/>
      <c r="C19" s="11"/>
      <c r="D19" s="11"/>
    </row>
    <row r="20" spans="1:4">
      <c r="A20" s="11"/>
      <c r="B20" s="11"/>
      <c r="C20" s="11"/>
      <c r="D20" s="11"/>
    </row>
    <row r="21" spans="1:4">
      <c r="A21" s="12"/>
      <c r="B21" s="11"/>
      <c r="C21" s="11"/>
      <c r="D21" s="11"/>
    </row>
    <row r="22" spans="1:4">
      <c r="A22" s="12"/>
      <c r="B22" s="11"/>
      <c r="C22" s="11"/>
      <c r="D22" s="11"/>
    </row>
    <row r="23" spans="1:4">
      <c r="A23" s="7"/>
      <c r="B23" s="7"/>
      <c r="C23" s="7"/>
      <c r="D23" s="7"/>
    </row>
    <row r="24" spans="1:4">
      <c r="A24" s="7"/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  <row r="28" spans="1:4">
      <c r="A28" s="7"/>
      <c r="B28" s="7"/>
      <c r="C28" s="7"/>
      <c r="D28" s="7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48"/>
  <sheetViews>
    <sheetView zoomScale="85" zoomScaleNormal="85" workbookViewId="0">
      <selection activeCell="I47" sqref="I47"/>
    </sheetView>
  </sheetViews>
  <sheetFormatPr defaultColWidth="9.140625" defaultRowHeight="12.75"/>
  <cols>
    <col min="1" max="3" width="9.140625" style="9"/>
    <col min="4" max="4" width="11.42578125" style="9" customWidth="1"/>
    <col min="5" max="5" width="9.140625" style="8"/>
    <col min="6" max="6" width="9.85546875" style="8" customWidth="1"/>
    <col min="7" max="7" width="9.140625" style="8" customWidth="1"/>
    <col min="8" max="16384" width="9.140625" style="9"/>
  </cols>
  <sheetData>
    <row r="3" spans="1:16">
      <c r="A3" s="115" t="s">
        <v>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>
      <c r="A4" s="87"/>
      <c r="B4" s="106" t="s">
        <v>15</v>
      </c>
      <c r="C4" s="107"/>
      <c r="D4" s="107"/>
      <c r="E4" s="108"/>
      <c r="F4" s="109" t="s">
        <v>16</v>
      </c>
      <c r="G4" s="107"/>
      <c r="H4" s="107"/>
      <c r="I4" s="107"/>
      <c r="J4" s="107"/>
      <c r="K4" s="107"/>
      <c r="L4" s="107"/>
      <c r="M4" s="108"/>
      <c r="N4" s="110" t="s">
        <v>17</v>
      </c>
      <c r="O4" s="107"/>
      <c r="P4" s="108"/>
    </row>
    <row r="5" spans="1:16" ht="38.25">
      <c r="A5" s="88"/>
      <c r="B5" s="55" t="s">
        <v>18</v>
      </c>
      <c r="C5" s="32" t="s">
        <v>19</v>
      </c>
      <c r="D5" s="33" t="s">
        <v>20</v>
      </c>
      <c r="E5" s="32" t="s">
        <v>21</v>
      </c>
      <c r="F5" s="55" t="s">
        <v>22</v>
      </c>
      <c r="G5" s="33" t="s">
        <v>23</v>
      </c>
      <c r="H5" s="32" t="s">
        <v>24</v>
      </c>
      <c r="I5" s="32" t="s">
        <v>25</v>
      </c>
      <c r="J5" s="32"/>
      <c r="K5" s="32"/>
      <c r="L5" s="35"/>
      <c r="M5" s="38"/>
      <c r="N5" s="32" t="s">
        <v>26</v>
      </c>
      <c r="O5" s="36" t="s">
        <v>27</v>
      </c>
      <c r="P5" s="37" t="s">
        <v>28</v>
      </c>
    </row>
    <row r="6" spans="1:16">
      <c r="A6" s="117" t="s">
        <v>29</v>
      </c>
      <c r="B6" s="112" t="s">
        <v>30</v>
      </c>
      <c r="C6" s="65" t="s">
        <v>31</v>
      </c>
      <c r="D6" s="65" t="s">
        <v>32</v>
      </c>
      <c r="E6" s="66">
        <v>1</v>
      </c>
      <c r="F6" s="76"/>
      <c r="G6" s="84">
        <v>3.06</v>
      </c>
      <c r="H6" s="84"/>
      <c r="I6" s="74">
        <v>1.77</v>
      </c>
      <c r="J6" s="49"/>
      <c r="K6" s="49"/>
      <c r="L6" s="49"/>
      <c r="M6" s="75"/>
      <c r="N6" s="49"/>
      <c r="O6" s="50"/>
      <c r="P6" s="51"/>
    </row>
    <row r="7" spans="1:16">
      <c r="A7" s="118"/>
      <c r="B7" s="105"/>
      <c r="C7" s="15" t="s">
        <v>33</v>
      </c>
      <c r="D7" s="15" t="s">
        <v>32</v>
      </c>
      <c r="E7" s="67">
        <v>4</v>
      </c>
      <c r="F7" s="73"/>
      <c r="G7" s="83">
        <v>2.96</v>
      </c>
      <c r="H7" s="49">
        <v>1.8</v>
      </c>
      <c r="I7" s="74">
        <v>2.57</v>
      </c>
      <c r="J7" s="49"/>
      <c r="K7" s="49"/>
      <c r="L7" s="49"/>
      <c r="M7" s="75"/>
      <c r="N7" s="49">
        <f>MAX(F7:M7)-MIN(F7:M7)</f>
        <v>1.1599999999999999</v>
      </c>
      <c r="O7" s="50">
        <f>_xlfn.STDEV.S(F7:M7)</f>
        <v>0.59028241828241057</v>
      </c>
      <c r="P7" s="51">
        <f>AVERAGE(F7:M7)</f>
        <v>2.4433333333333334</v>
      </c>
    </row>
    <row r="8" spans="1:16">
      <c r="A8" s="118"/>
      <c r="B8" s="105"/>
      <c r="C8" s="15" t="s">
        <v>34</v>
      </c>
      <c r="D8" s="15" t="s">
        <v>35</v>
      </c>
      <c r="E8" s="67" t="s">
        <v>36</v>
      </c>
      <c r="F8" s="52"/>
      <c r="G8" s="85">
        <v>2.81</v>
      </c>
      <c r="H8" s="85"/>
      <c r="I8" s="74"/>
      <c r="J8" s="49"/>
      <c r="K8" s="49"/>
      <c r="L8" s="49"/>
      <c r="M8" s="75"/>
      <c r="N8" s="49"/>
      <c r="O8" s="50"/>
      <c r="P8" s="51"/>
    </row>
    <row r="9" spans="1:16">
      <c r="A9" s="118"/>
      <c r="B9" s="113" t="s">
        <v>37</v>
      </c>
      <c r="C9" s="65" t="s">
        <v>38</v>
      </c>
      <c r="D9" s="65" t="s">
        <v>32</v>
      </c>
      <c r="E9" s="66">
        <v>1</v>
      </c>
      <c r="F9" s="73"/>
      <c r="G9" s="83">
        <v>2.33</v>
      </c>
      <c r="H9" s="49"/>
      <c r="I9" s="77">
        <v>1.78</v>
      </c>
      <c r="J9" s="70"/>
      <c r="K9" s="70"/>
      <c r="L9" s="70"/>
      <c r="M9" s="78"/>
      <c r="N9" s="76"/>
      <c r="O9" s="71"/>
      <c r="P9" s="72"/>
    </row>
    <row r="10" spans="1:16">
      <c r="A10" s="118"/>
      <c r="B10" s="105"/>
      <c r="C10" s="15" t="s">
        <v>39</v>
      </c>
      <c r="D10" s="15" t="s">
        <v>32</v>
      </c>
      <c r="E10" s="67">
        <v>4</v>
      </c>
      <c r="F10" s="73"/>
      <c r="G10" s="83">
        <v>2.42</v>
      </c>
      <c r="H10" s="49">
        <v>1.6</v>
      </c>
      <c r="I10" s="74">
        <v>2.77</v>
      </c>
      <c r="J10" s="49"/>
      <c r="K10" s="49"/>
      <c r="L10" s="49"/>
      <c r="M10" s="75"/>
      <c r="N10" s="73">
        <f>MAX(F10:M10)-MIN(F10:M10)</f>
        <v>1.17</v>
      </c>
      <c r="O10" s="50">
        <f>_xlfn.STDEV.S(F10:M10)</f>
        <v>0.60052754585725376</v>
      </c>
      <c r="P10" s="51">
        <f>AVERAGE(F10:M10)</f>
        <v>2.2633333333333332</v>
      </c>
    </row>
    <row r="11" spans="1:16">
      <c r="A11" s="118"/>
      <c r="B11" s="114"/>
      <c r="C11" s="27" t="s">
        <v>40</v>
      </c>
      <c r="D11" s="27" t="s">
        <v>35</v>
      </c>
      <c r="E11" s="68" t="s">
        <v>36</v>
      </c>
      <c r="F11" s="52"/>
      <c r="G11" s="85">
        <v>2.29</v>
      </c>
      <c r="H11" s="60"/>
      <c r="I11" s="79"/>
      <c r="J11" s="60"/>
      <c r="K11" s="80"/>
      <c r="L11" s="60"/>
      <c r="M11" s="81"/>
      <c r="N11" s="52"/>
      <c r="O11" s="53"/>
      <c r="P11" s="54"/>
    </row>
    <row r="12" spans="1:16">
      <c r="A12" s="118"/>
      <c r="B12" s="104" t="s">
        <v>41</v>
      </c>
      <c r="C12" s="15" t="s">
        <v>42</v>
      </c>
      <c r="D12" s="15" t="s">
        <v>32</v>
      </c>
      <c r="E12" s="67">
        <v>1</v>
      </c>
      <c r="F12" s="73"/>
      <c r="G12" s="83"/>
      <c r="H12" s="49"/>
      <c r="I12" s="74">
        <v>1.77</v>
      </c>
      <c r="J12" s="49"/>
      <c r="K12" s="49"/>
      <c r="L12" s="49"/>
      <c r="M12" s="75"/>
      <c r="N12" s="49"/>
      <c r="O12" s="50"/>
      <c r="P12" s="51"/>
    </row>
    <row r="13" spans="1:16">
      <c r="A13" s="118"/>
      <c r="B13" s="105"/>
      <c r="C13" s="15" t="s">
        <v>43</v>
      </c>
      <c r="D13" s="15" t="s">
        <v>32</v>
      </c>
      <c r="E13" s="67">
        <v>4</v>
      </c>
      <c r="F13" s="73"/>
      <c r="G13" s="83"/>
      <c r="H13" s="49">
        <v>1.5</v>
      </c>
      <c r="I13" s="74">
        <v>2.4300000000000002</v>
      </c>
      <c r="J13" s="49"/>
      <c r="K13" s="49"/>
      <c r="L13" s="49"/>
      <c r="M13" s="75"/>
      <c r="N13" s="49">
        <f>MAX(F13:M13)-MIN(F13:M13)</f>
        <v>0.93000000000000016</v>
      </c>
      <c r="O13" s="50">
        <f>_xlfn.STDEV.S(F13:M13)</f>
        <v>0.65760930650349003</v>
      </c>
      <c r="P13" s="51">
        <f>AVERAGE(F13:M13)</f>
        <v>1.9650000000000001</v>
      </c>
    </row>
    <row r="14" spans="1:16">
      <c r="A14" s="118"/>
      <c r="B14" s="105"/>
      <c r="C14" s="15" t="s">
        <v>44</v>
      </c>
      <c r="D14" s="15" t="s">
        <v>35</v>
      </c>
      <c r="E14" s="68" t="s">
        <v>36</v>
      </c>
      <c r="F14" s="73"/>
      <c r="G14" s="83"/>
      <c r="H14" s="49"/>
      <c r="I14" s="74"/>
      <c r="J14" s="49"/>
      <c r="K14" s="82"/>
      <c r="L14" s="49"/>
      <c r="M14" s="75"/>
      <c r="N14" s="49"/>
      <c r="O14" s="50"/>
      <c r="P14" s="51"/>
    </row>
    <row r="15" spans="1:16">
      <c r="A15" s="117" t="s">
        <v>45</v>
      </c>
      <c r="B15" s="112" t="s">
        <v>30</v>
      </c>
      <c r="C15" s="65" t="s">
        <v>31</v>
      </c>
      <c r="D15" s="65" t="s">
        <v>32</v>
      </c>
      <c r="E15" s="66">
        <v>1</v>
      </c>
      <c r="F15" s="76">
        <v>3.6</v>
      </c>
      <c r="G15" s="84">
        <v>4.7699999999999996</v>
      </c>
      <c r="H15" s="70"/>
      <c r="I15" s="77">
        <v>1.92</v>
      </c>
      <c r="J15" s="70"/>
      <c r="K15" s="70"/>
      <c r="L15" s="70"/>
      <c r="M15" s="78"/>
      <c r="N15" s="76"/>
      <c r="O15" s="71"/>
      <c r="P15" s="72"/>
    </row>
    <row r="16" spans="1:16">
      <c r="A16" s="118"/>
      <c r="B16" s="105"/>
      <c r="C16" s="15" t="s">
        <v>33</v>
      </c>
      <c r="D16" s="15" t="s">
        <v>32</v>
      </c>
      <c r="E16" s="67">
        <v>4</v>
      </c>
      <c r="F16" s="73">
        <v>3.1</v>
      </c>
      <c r="G16" s="83">
        <v>4.46</v>
      </c>
      <c r="H16" s="49"/>
      <c r="I16" s="74">
        <v>2.69</v>
      </c>
      <c r="J16" s="49"/>
      <c r="K16" s="49"/>
      <c r="L16" s="49"/>
      <c r="M16" s="75"/>
      <c r="N16" s="73">
        <f>MAX(F16:M16)-MIN(F16:M16)</f>
        <v>1.77</v>
      </c>
      <c r="O16" s="50">
        <f>_xlfn.STDEV.S(F16:M16)</f>
        <v>0.92651677444789637</v>
      </c>
      <c r="P16" s="51">
        <f>AVERAGE(F16:M16)</f>
        <v>3.4166666666666665</v>
      </c>
    </row>
    <row r="17" spans="1:16">
      <c r="A17" s="118"/>
      <c r="B17" s="105"/>
      <c r="C17" s="15" t="s">
        <v>34</v>
      </c>
      <c r="D17" s="15" t="s">
        <v>35</v>
      </c>
      <c r="E17" s="67" t="s">
        <v>36</v>
      </c>
      <c r="F17" s="52">
        <v>2.7</v>
      </c>
      <c r="G17" s="85">
        <v>4.34</v>
      </c>
      <c r="H17" s="60"/>
      <c r="I17" s="79"/>
      <c r="J17" s="60"/>
      <c r="K17" s="60"/>
      <c r="L17" s="60"/>
      <c r="M17" s="81"/>
      <c r="N17" s="52"/>
      <c r="O17" s="53"/>
      <c r="P17" s="54"/>
    </row>
    <row r="18" spans="1:16">
      <c r="A18" s="118"/>
      <c r="B18" s="113" t="s">
        <v>37</v>
      </c>
      <c r="C18" s="65" t="s">
        <v>38</v>
      </c>
      <c r="D18" s="65" t="s">
        <v>32</v>
      </c>
      <c r="E18" s="66">
        <v>1</v>
      </c>
      <c r="F18" s="73">
        <v>2.7</v>
      </c>
      <c r="G18" s="83">
        <v>3.47</v>
      </c>
      <c r="H18" s="49"/>
      <c r="I18" s="74">
        <v>2.0099999999999998</v>
      </c>
      <c r="J18" s="49"/>
      <c r="K18" s="49"/>
      <c r="L18" s="49"/>
      <c r="M18" s="75"/>
      <c r="N18" s="49"/>
      <c r="O18" s="50"/>
      <c r="P18" s="51"/>
    </row>
    <row r="19" spans="1:16">
      <c r="A19" s="118"/>
      <c r="B19" s="105"/>
      <c r="C19" s="15" t="s">
        <v>39</v>
      </c>
      <c r="D19" s="15" t="s">
        <v>32</v>
      </c>
      <c r="E19" s="67">
        <v>4</v>
      </c>
      <c r="F19" s="73">
        <v>2.5</v>
      </c>
      <c r="G19" s="83">
        <v>3.58</v>
      </c>
      <c r="H19" s="49"/>
      <c r="I19" s="74">
        <v>2.91</v>
      </c>
      <c r="J19" s="49"/>
      <c r="K19" s="49"/>
      <c r="L19" s="49"/>
      <c r="M19" s="75"/>
      <c r="N19" s="49">
        <f>MAX(F19:M19)-MIN(F19:M19)</f>
        <v>1.08</v>
      </c>
      <c r="O19" s="50">
        <f>_xlfn.STDEV.S(F19:M19)</f>
        <v>0.54519109799531096</v>
      </c>
      <c r="P19" s="51">
        <f>AVERAGE(F19:M19)</f>
        <v>2.9966666666666666</v>
      </c>
    </row>
    <row r="20" spans="1:16">
      <c r="A20" s="118"/>
      <c r="B20" s="114"/>
      <c r="C20" s="27" t="s">
        <v>40</v>
      </c>
      <c r="D20" s="27" t="s">
        <v>35</v>
      </c>
      <c r="E20" s="68" t="s">
        <v>36</v>
      </c>
      <c r="F20" s="52">
        <v>2.2999999999999998</v>
      </c>
      <c r="G20" s="85">
        <v>3.32</v>
      </c>
      <c r="H20" s="60"/>
      <c r="I20" s="79"/>
      <c r="J20" s="60"/>
      <c r="K20" s="80"/>
      <c r="L20" s="60"/>
      <c r="M20" s="81"/>
      <c r="N20" s="49"/>
      <c r="O20" s="50"/>
      <c r="P20" s="51"/>
    </row>
    <row r="21" spans="1:16">
      <c r="A21" s="118"/>
      <c r="B21" s="112" t="s">
        <v>41</v>
      </c>
      <c r="C21" s="65" t="s">
        <v>42</v>
      </c>
      <c r="D21" s="65" t="s">
        <v>32</v>
      </c>
      <c r="E21" s="66">
        <v>1</v>
      </c>
      <c r="F21" s="73">
        <v>2.4</v>
      </c>
      <c r="G21" s="84"/>
      <c r="H21" s="70"/>
      <c r="I21" s="77">
        <v>1.95</v>
      </c>
      <c r="J21" s="70"/>
      <c r="K21" s="70"/>
      <c r="L21" s="70"/>
      <c r="M21" s="78"/>
      <c r="N21" s="76"/>
      <c r="O21" s="71"/>
      <c r="P21" s="72"/>
    </row>
    <row r="22" spans="1:16">
      <c r="A22" s="118"/>
      <c r="B22" s="105"/>
      <c r="C22" s="15" t="s">
        <v>43</v>
      </c>
      <c r="D22" s="15" t="s">
        <v>32</v>
      </c>
      <c r="E22" s="67">
        <v>4</v>
      </c>
      <c r="F22" s="73">
        <v>2.2999999999999998</v>
      </c>
      <c r="G22" s="83"/>
      <c r="H22" s="49"/>
      <c r="I22" s="74">
        <v>2.67</v>
      </c>
      <c r="J22" s="49"/>
      <c r="K22" s="49"/>
      <c r="L22" s="49"/>
      <c r="M22" s="75"/>
      <c r="N22" s="73">
        <f>MAX(F22:M22)-MIN(F22:M22)</f>
        <v>0.37000000000000011</v>
      </c>
      <c r="O22" s="50">
        <f>_xlfn.STDEV.S(F22:M22)</f>
        <v>0.26162950903902266</v>
      </c>
      <c r="P22" s="51">
        <f>AVERAGE(F22:M22)</f>
        <v>2.4849999999999999</v>
      </c>
    </row>
    <row r="23" spans="1:16">
      <c r="A23" s="118"/>
      <c r="B23" s="114"/>
      <c r="C23" s="27" t="s">
        <v>44</v>
      </c>
      <c r="D23" s="27" t="s">
        <v>35</v>
      </c>
      <c r="E23" s="68" t="s">
        <v>36</v>
      </c>
      <c r="F23" s="52">
        <v>2.4</v>
      </c>
      <c r="G23" s="85"/>
      <c r="H23" s="60"/>
      <c r="I23" s="79"/>
      <c r="J23" s="60"/>
      <c r="K23" s="80"/>
      <c r="L23" s="60"/>
      <c r="M23" s="81"/>
      <c r="N23" s="52"/>
      <c r="O23" s="53"/>
      <c r="P23" s="54"/>
    </row>
    <row r="28" spans="1:16">
      <c r="A28" s="115" t="s">
        <v>46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</row>
    <row r="29" spans="1:16">
      <c r="A29" s="89"/>
      <c r="B29" s="106" t="s">
        <v>15</v>
      </c>
      <c r="C29" s="107"/>
      <c r="D29" s="107"/>
      <c r="E29" s="108"/>
      <c r="F29" s="109" t="s">
        <v>16</v>
      </c>
      <c r="G29" s="107"/>
      <c r="H29" s="107"/>
      <c r="I29" s="107"/>
      <c r="J29" s="107"/>
      <c r="K29" s="107"/>
      <c r="L29" s="107"/>
      <c r="M29" s="108"/>
      <c r="N29" s="110" t="s">
        <v>17</v>
      </c>
      <c r="O29" s="107"/>
      <c r="P29" s="108"/>
    </row>
    <row r="30" spans="1:16" ht="38.25">
      <c r="A30" s="44"/>
      <c r="B30" s="55" t="s">
        <v>18</v>
      </c>
      <c r="C30" s="32" t="s">
        <v>19</v>
      </c>
      <c r="D30" s="33" t="s">
        <v>20</v>
      </c>
      <c r="E30" s="32" t="s">
        <v>21</v>
      </c>
      <c r="F30" s="55" t="s">
        <v>22</v>
      </c>
      <c r="G30" s="33" t="s">
        <v>23</v>
      </c>
      <c r="H30" s="32" t="s">
        <v>24</v>
      </c>
      <c r="I30" s="32" t="s">
        <v>25</v>
      </c>
      <c r="J30" s="32"/>
      <c r="K30" s="32"/>
      <c r="L30" s="35"/>
      <c r="M30" s="38"/>
      <c r="N30" s="32" t="s">
        <v>26</v>
      </c>
      <c r="O30" s="36" t="s">
        <v>27</v>
      </c>
      <c r="P30" s="37" t="s">
        <v>28</v>
      </c>
    </row>
    <row r="31" spans="1:16">
      <c r="A31" s="111" t="s">
        <v>29</v>
      </c>
      <c r="B31" s="112" t="s">
        <v>30</v>
      </c>
      <c r="C31" s="65" t="s">
        <v>31</v>
      </c>
      <c r="D31" s="65" t="s">
        <v>32</v>
      </c>
      <c r="E31" s="66">
        <v>1</v>
      </c>
      <c r="F31" s="73"/>
      <c r="G31" s="83"/>
      <c r="H31" s="49"/>
      <c r="I31" s="74">
        <v>1.63</v>
      </c>
      <c r="J31" s="49"/>
      <c r="K31" s="49"/>
      <c r="L31" s="49"/>
      <c r="M31" s="75"/>
      <c r="N31" s="49"/>
      <c r="O31" s="50"/>
      <c r="P31" s="51"/>
    </row>
    <row r="32" spans="1:16">
      <c r="A32" s="111"/>
      <c r="B32" s="105"/>
      <c r="C32" s="15" t="s">
        <v>33</v>
      </c>
      <c r="D32" s="15" t="s">
        <v>32</v>
      </c>
      <c r="E32" s="67">
        <v>4</v>
      </c>
      <c r="F32" s="73"/>
      <c r="G32" s="83"/>
      <c r="H32" s="49">
        <v>3.9</v>
      </c>
      <c r="I32" s="74"/>
      <c r="J32" s="49"/>
      <c r="K32" s="49"/>
      <c r="L32" s="49"/>
      <c r="M32" s="75"/>
      <c r="N32" s="49">
        <f>MAX(F32:M32)-MIN(F32:M32)</f>
        <v>0</v>
      </c>
      <c r="O32" s="50" t="e">
        <f>_xlfn.STDEV.S(F32:M32)</f>
        <v>#DIV/0!</v>
      </c>
      <c r="P32" s="51">
        <f>AVERAGE(F32:M32)</f>
        <v>3.9</v>
      </c>
    </row>
    <row r="33" spans="1:16">
      <c r="A33" s="111"/>
      <c r="B33" s="105"/>
      <c r="C33" s="15" t="s">
        <v>34</v>
      </c>
      <c r="D33" s="15" t="s">
        <v>35</v>
      </c>
      <c r="E33" s="67" t="s">
        <v>36</v>
      </c>
      <c r="F33" s="73"/>
      <c r="G33" s="83"/>
      <c r="H33" s="49"/>
      <c r="I33" s="74"/>
      <c r="J33" s="49"/>
      <c r="K33" s="49"/>
      <c r="L33" s="49"/>
      <c r="M33" s="75"/>
      <c r="N33" s="49"/>
      <c r="O33" s="50"/>
      <c r="P33" s="51"/>
    </row>
    <row r="34" spans="1:16">
      <c r="A34" s="111"/>
      <c r="B34" s="113" t="s">
        <v>37</v>
      </c>
      <c r="C34" s="65" t="s">
        <v>38</v>
      </c>
      <c r="D34" s="65" t="s">
        <v>32</v>
      </c>
      <c r="E34" s="66">
        <v>1</v>
      </c>
      <c r="F34" s="76"/>
      <c r="G34" s="84"/>
      <c r="H34" s="70"/>
      <c r="I34" s="77">
        <v>0.91</v>
      </c>
      <c r="J34" s="70"/>
      <c r="K34" s="70"/>
      <c r="L34" s="70"/>
      <c r="M34" s="78"/>
      <c r="N34" s="70"/>
      <c r="O34" s="71"/>
      <c r="P34" s="72"/>
    </row>
    <row r="35" spans="1:16">
      <c r="A35" s="111"/>
      <c r="B35" s="105"/>
      <c r="C35" s="15" t="s">
        <v>39</v>
      </c>
      <c r="D35" s="15" t="s">
        <v>32</v>
      </c>
      <c r="E35" s="67">
        <v>4</v>
      </c>
      <c r="F35" s="73"/>
      <c r="G35" s="83"/>
      <c r="H35" s="49">
        <v>2.6</v>
      </c>
      <c r="I35" s="74"/>
      <c r="J35" s="49"/>
      <c r="K35" s="49"/>
      <c r="L35" s="49"/>
      <c r="M35" s="75"/>
      <c r="N35" s="49">
        <f>MAX(F35:M35)-MIN(F35:M35)</f>
        <v>0</v>
      </c>
      <c r="O35" s="50" t="e">
        <f>_xlfn.STDEV.S(F35:M35)</f>
        <v>#DIV/0!</v>
      </c>
      <c r="P35" s="51">
        <f>AVERAGE(F35:M35)</f>
        <v>2.6</v>
      </c>
    </row>
    <row r="36" spans="1:16">
      <c r="A36" s="111"/>
      <c r="B36" s="114"/>
      <c r="C36" s="27" t="s">
        <v>40</v>
      </c>
      <c r="D36" s="27" t="s">
        <v>35</v>
      </c>
      <c r="E36" s="68" t="s">
        <v>36</v>
      </c>
      <c r="F36" s="52"/>
      <c r="G36" s="85"/>
      <c r="H36" s="60"/>
      <c r="I36" s="79"/>
      <c r="J36" s="60"/>
      <c r="K36" s="80"/>
      <c r="L36" s="60"/>
      <c r="M36" s="81"/>
      <c r="N36" s="60"/>
      <c r="O36" s="53"/>
      <c r="P36" s="54"/>
    </row>
    <row r="37" spans="1:16">
      <c r="A37" s="111"/>
      <c r="B37" s="104" t="s">
        <v>41</v>
      </c>
      <c r="C37" s="15" t="s">
        <v>42</v>
      </c>
      <c r="D37" s="15" t="s">
        <v>32</v>
      </c>
      <c r="E37" s="67">
        <v>1</v>
      </c>
      <c r="F37" s="76"/>
      <c r="G37" s="84"/>
      <c r="H37" s="70"/>
      <c r="I37" s="77">
        <v>0.9</v>
      </c>
      <c r="J37" s="70"/>
      <c r="K37" s="70"/>
      <c r="L37" s="70"/>
      <c r="M37" s="78"/>
      <c r="N37" s="70"/>
      <c r="O37" s="71"/>
      <c r="P37" s="72"/>
    </row>
    <row r="38" spans="1:16">
      <c r="A38" s="111"/>
      <c r="B38" s="105"/>
      <c r="C38" s="15" t="s">
        <v>43</v>
      </c>
      <c r="D38" s="15" t="s">
        <v>32</v>
      </c>
      <c r="E38" s="67">
        <v>4</v>
      </c>
      <c r="F38" s="73"/>
      <c r="G38" s="83"/>
      <c r="H38" s="49">
        <v>2.1</v>
      </c>
      <c r="I38" s="74"/>
      <c r="J38" s="49"/>
      <c r="K38" s="49"/>
      <c r="L38" s="49"/>
      <c r="M38" s="75"/>
      <c r="N38" s="49">
        <f>MAX(F38:M38)-MIN(F38:M38)</f>
        <v>0</v>
      </c>
      <c r="O38" s="50" t="e">
        <f>_xlfn.STDEV.S(F38:M38)</f>
        <v>#DIV/0!</v>
      </c>
      <c r="P38" s="51">
        <f>AVERAGE(F38:M38)</f>
        <v>2.1</v>
      </c>
    </row>
    <row r="39" spans="1:16">
      <c r="A39" s="111"/>
      <c r="B39" s="105"/>
      <c r="C39" s="15" t="s">
        <v>44</v>
      </c>
      <c r="D39" s="15" t="s">
        <v>35</v>
      </c>
      <c r="E39" s="68" t="s">
        <v>36</v>
      </c>
      <c r="F39" s="52"/>
      <c r="G39" s="85"/>
      <c r="H39" s="60"/>
      <c r="I39" s="79"/>
      <c r="J39" s="60"/>
      <c r="K39" s="80"/>
      <c r="L39" s="60"/>
      <c r="M39" s="81"/>
      <c r="N39" s="60"/>
      <c r="O39" s="53"/>
      <c r="P39" s="54"/>
    </row>
    <row r="40" spans="1:16">
      <c r="A40" s="111" t="s">
        <v>45</v>
      </c>
      <c r="B40" s="112" t="s">
        <v>30</v>
      </c>
      <c r="C40" s="65" t="s">
        <v>31</v>
      </c>
      <c r="D40" s="65" t="s">
        <v>32</v>
      </c>
      <c r="E40" s="66">
        <v>1</v>
      </c>
      <c r="F40" s="73"/>
      <c r="G40" s="83"/>
      <c r="H40" s="49"/>
      <c r="I40" s="74">
        <v>1.74</v>
      </c>
      <c r="J40" s="49"/>
      <c r="K40" s="49"/>
      <c r="L40" s="49"/>
      <c r="M40" s="75"/>
      <c r="N40" s="49"/>
      <c r="O40" s="50"/>
      <c r="P40" s="51"/>
    </row>
    <row r="41" spans="1:16">
      <c r="A41" s="111"/>
      <c r="B41" s="105"/>
      <c r="C41" s="15" t="s">
        <v>33</v>
      </c>
      <c r="D41" s="15" t="s">
        <v>32</v>
      </c>
      <c r="E41" s="67">
        <v>4</v>
      </c>
      <c r="F41" s="73">
        <v>4</v>
      </c>
      <c r="G41" s="83"/>
      <c r="H41" s="49"/>
      <c r="I41" s="74"/>
      <c r="J41" s="49"/>
      <c r="K41" s="49"/>
      <c r="L41" s="49"/>
      <c r="M41" s="75"/>
      <c r="N41" s="49">
        <f>MAX(F41:M41)-MIN(F41:M41)</f>
        <v>0</v>
      </c>
      <c r="O41" s="50" t="e">
        <f>_xlfn.STDEV.S(F41:M41)</f>
        <v>#DIV/0!</v>
      </c>
      <c r="P41" s="51">
        <f>AVERAGE(F41:M41)</f>
        <v>4</v>
      </c>
    </row>
    <row r="42" spans="1:16">
      <c r="A42" s="111"/>
      <c r="B42" s="105"/>
      <c r="C42" s="15" t="s">
        <v>34</v>
      </c>
      <c r="D42" s="15" t="s">
        <v>35</v>
      </c>
      <c r="E42" s="67" t="s">
        <v>36</v>
      </c>
      <c r="F42" s="73">
        <v>3.7</v>
      </c>
      <c r="G42" s="83"/>
      <c r="H42" s="49"/>
      <c r="I42" s="74"/>
      <c r="J42" s="49"/>
      <c r="K42" s="49"/>
      <c r="L42" s="49"/>
      <c r="M42" s="75"/>
      <c r="N42" s="49"/>
      <c r="O42" s="50"/>
      <c r="P42" s="51"/>
    </row>
    <row r="43" spans="1:16">
      <c r="A43" s="111"/>
      <c r="B43" s="113" t="s">
        <v>37</v>
      </c>
      <c r="C43" s="65" t="s">
        <v>38</v>
      </c>
      <c r="D43" s="65" t="s">
        <v>32</v>
      </c>
      <c r="E43" s="66">
        <v>1</v>
      </c>
      <c r="F43" s="76"/>
      <c r="G43" s="84"/>
      <c r="H43" s="70"/>
      <c r="I43" s="77">
        <v>1.35</v>
      </c>
      <c r="J43" s="70"/>
      <c r="K43" s="70"/>
      <c r="L43" s="70"/>
      <c r="M43" s="78"/>
      <c r="N43" s="70"/>
      <c r="O43" s="71"/>
      <c r="P43" s="72"/>
    </row>
    <row r="44" spans="1:16">
      <c r="A44" s="111"/>
      <c r="B44" s="105"/>
      <c r="C44" s="15" t="s">
        <v>39</v>
      </c>
      <c r="D44" s="15" t="s">
        <v>32</v>
      </c>
      <c r="E44" s="67">
        <v>4</v>
      </c>
      <c r="F44" s="73">
        <v>3.1</v>
      </c>
      <c r="G44" s="83"/>
      <c r="H44" s="49"/>
      <c r="I44" s="74"/>
      <c r="J44" s="49"/>
      <c r="K44" s="49"/>
      <c r="L44" s="49"/>
      <c r="M44" s="75"/>
      <c r="N44" s="49">
        <f>MAX(F44:M44)-MIN(F44:M44)</f>
        <v>0</v>
      </c>
      <c r="O44" s="50" t="e">
        <f>_xlfn.STDEV.S(F44:M44)</f>
        <v>#DIV/0!</v>
      </c>
      <c r="P44" s="51">
        <f>AVERAGE(F44:M44)</f>
        <v>3.1</v>
      </c>
    </row>
    <row r="45" spans="1:16">
      <c r="A45" s="111"/>
      <c r="B45" s="114"/>
      <c r="C45" s="27" t="s">
        <v>40</v>
      </c>
      <c r="D45" s="27" t="s">
        <v>35</v>
      </c>
      <c r="E45" s="68" t="s">
        <v>36</v>
      </c>
      <c r="F45" s="52">
        <v>2.8</v>
      </c>
      <c r="G45" s="85"/>
      <c r="H45" s="60"/>
      <c r="I45" s="79"/>
      <c r="J45" s="60"/>
      <c r="K45" s="80"/>
      <c r="L45" s="60"/>
      <c r="M45" s="81"/>
      <c r="N45" s="60"/>
      <c r="O45" s="53"/>
      <c r="P45" s="54"/>
    </row>
    <row r="46" spans="1:16">
      <c r="A46" s="111"/>
      <c r="B46" s="112" t="s">
        <v>41</v>
      </c>
      <c r="C46" s="65" t="s">
        <v>42</v>
      </c>
      <c r="D46" s="65" t="s">
        <v>32</v>
      </c>
      <c r="E46" s="66">
        <v>1</v>
      </c>
      <c r="F46" s="76"/>
      <c r="G46" s="84"/>
      <c r="H46" s="70"/>
      <c r="I46" s="77">
        <v>1.03</v>
      </c>
      <c r="J46" s="70"/>
      <c r="K46" s="70"/>
      <c r="L46" s="70"/>
      <c r="M46" s="78"/>
      <c r="N46" s="70"/>
      <c r="O46" s="71"/>
      <c r="P46" s="72"/>
    </row>
    <row r="47" spans="1:16">
      <c r="A47" s="111"/>
      <c r="B47" s="105"/>
      <c r="C47" s="15" t="s">
        <v>43</v>
      </c>
      <c r="D47" s="15" t="s">
        <v>32</v>
      </c>
      <c r="E47" s="67">
        <v>4</v>
      </c>
      <c r="F47" s="73">
        <v>2.7</v>
      </c>
      <c r="G47" s="83"/>
      <c r="H47" s="49"/>
      <c r="I47" s="74"/>
      <c r="J47" s="49"/>
      <c r="K47" s="49"/>
      <c r="L47" s="49"/>
      <c r="M47" s="75"/>
      <c r="N47" s="49">
        <f>MAX(F47:M47)-MIN(F47:M47)</f>
        <v>0</v>
      </c>
      <c r="O47" s="50" t="e">
        <f>_xlfn.STDEV.S(F47:M47)</f>
        <v>#DIV/0!</v>
      </c>
      <c r="P47" s="51">
        <f>AVERAGE(F47:M47)</f>
        <v>2.7</v>
      </c>
    </row>
    <row r="48" spans="1:16">
      <c r="A48" s="111"/>
      <c r="B48" s="114"/>
      <c r="C48" s="27" t="s">
        <v>44</v>
      </c>
      <c r="D48" s="27" t="s">
        <v>35</v>
      </c>
      <c r="E48" s="68" t="s">
        <v>36</v>
      </c>
      <c r="F48" s="52">
        <v>2.5</v>
      </c>
      <c r="G48" s="85"/>
      <c r="H48" s="60"/>
      <c r="I48" s="79"/>
      <c r="J48" s="60"/>
      <c r="K48" s="80"/>
      <c r="L48" s="60"/>
      <c r="M48" s="81"/>
      <c r="N48" s="60"/>
      <c r="O48" s="53"/>
      <c r="P48" s="54"/>
    </row>
  </sheetData>
  <mergeCells count="24">
    <mergeCell ref="F4:M4"/>
    <mergeCell ref="N4:P4"/>
    <mergeCell ref="B4:E4"/>
    <mergeCell ref="A3:P3"/>
    <mergeCell ref="A40:A48"/>
    <mergeCell ref="B40:B42"/>
    <mergeCell ref="B43:B45"/>
    <mergeCell ref="B46:B48"/>
    <mergeCell ref="A28:P28"/>
    <mergeCell ref="A6:A14"/>
    <mergeCell ref="A15:A23"/>
    <mergeCell ref="B15:B17"/>
    <mergeCell ref="B18:B20"/>
    <mergeCell ref="B21:B23"/>
    <mergeCell ref="B6:B8"/>
    <mergeCell ref="B9:B11"/>
    <mergeCell ref="B12:B14"/>
    <mergeCell ref="B29:E29"/>
    <mergeCell ref="F29:M29"/>
    <mergeCell ref="N29:P29"/>
    <mergeCell ref="A31:A39"/>
    <mergeCell ref="B31:B33"/>
    <mergeCell ref="B34:B36"/>
    <mergeCell ref="B37:B39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N27"/>
  <sheetViews>
    <sheetView tabSelected="1" zoomScale="130" zoomScaleNormal="130" workbookViewId="0">
      <selection activeCell="M33" sqref="M33"/>
    </sheetView>
  </sheetViews>
  <sheetFormatPr defaultColWidth="9.140625" defaultRowHeight="12.75"/>
  <cols>
    <col min="1" max="3" width="9.140625" style="9"/>
    <col min="4" max="5" width="9.140625" style="8"/>
    <col min="6" max="16384" width="9.140625" style="9"/>
  </cols>
  <sheetData>
    <row r="3" spans="1:14">
      <c r="A3" s="115" t="s">
        <v>47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>
      <c r="A4" s="87"/>
      <c r="B4" s="106" t="s">
        <v>15</v>
      </c>
      <c r="C4" s="107"/>
      <c r="D4" s="109" t="s">
        <v>48</v>
      </c>
      <c r="E4" s="107"/>
      <c r="F4" s="107"/>
      <c r="G4" s="107"/>
      <c r="H4" s="107"/>
      <c r="I4" s="107"/>
      <c r="J4" s="107"/>
      <c r="K4" s="108"/>
      <c r="L4" s="110" t="s">
        <v>17</v>
      </c>
      <c r="M4" s="107"/>
      <c r="N4" s="108"/>
    </row>
    <row r="5" spans="1:14" ht="51">
      <c r="A5" s="88"/>
      <c r="B5" s="55" t="s">
        <v>49</v>
      </c>
      <c r="C5" s="32" t="s">
        <v>50</v>
      </c>
      <c r="D5" s="55" t="s">
        <v>22</v>
      </c>
      <c r="E5" s="33" t="s">
        <v>23</v>
      </c>
      <c r="F5" s="32" t="s">
        <v>24</v>
      </c>
      <c r="G5" s="32" t="s">
        <v>25</v>
      </c>
      <c r="H5" s="32" t="s">
        <v>94</v>
      </c>
      <c r="I5" s="32"/>
      <c r="J5" s="35"/>
      <c r="K5" s="38"/>
      <c r="L5" s="32" t="s">
        <v>26</v>
      </c>
      <c r="M5" s="36" t="s">
        <v>27</v>
      </c>
      <c r="N5" s="37" t="s">
        <v>28</v>
      </c>
    </row>
    <row r="6" spans="1:14">
      <c r="A6" s="117" t="s">
        <v>29</v>
      </c>
      <c r="B6" s="112">
        <v>1</v>
      </c>
      <c r="C6" s="65">
        <v>13</v>
      </c>
      <c r="D6" s="69">
        <v>-1.7</v>
      </c>
      <c r="E6" s="90">
        <v>5.7</v>
      </c>
      <c r="F6" s="90">
        <v>-3.7</v>
      </c>
      <c r="G6" s="91"/>
      <c r="H6" s="46">
        <v>-0.33</v>
      </c>
      <c r="I6" s="46"/>
      <c r="J6" s="46"/>
      <c r="K6" s="92"/>
      <c r="L6" s="49"/>
      <c r="M6" s="50"/>
      <c r="N6" s="51"/>
    </row>
    <row r="7" spans="1:14">
      <c r="A7" s="118"/>
      <c r="B7" s="105"/>
      <c r="C7" s="15">
        <v>20</v>
      </c>
      <c r="D7" s="48">
        <v>2.1</v>
      </c>
      <c r="E7" s="64">
        <v>9.1</v>
      </c>
      <c r="F7" s="64">
        <v>1.4</v>
      </c>
      <c r="G7" s="91"/>
      <c r="H7" s="46">
        <v>5.15</v>
      </c>
      <c r="I7" s="46"/>
      <c r="J7" s="46"/>
      <c r="K7" s="92"/>
      <c r="L7" s="49"/>
      <c r="M7" s="50"/>
      <c r="N7" s="51"/>
    </row>
    <row r="8" spans="1:14">
      <c r="A8" s="118"/>
      <c r="B8" s="113">
        <v>2</v>
      </c>
      <c r="C8" s="65">
        <v>13</v>
      </c>
      <c r="D8" s="47">
        <v>2.2999999999999998</v>
      </c>
      <c r="E8" s="46"/>
      <c r="F8" s="46">
        <v>2.9</v>
      </c>
      <c r="G8" s="93"/>
      <c r="H8" s="90">
        <v>6.46</v>
      </c>
      <c r="I8" s="90"/>
      <c r="J8" s="90"/>
      <c r="K8" s="94"/>
      <c r="L8" s="76"/>
      <c r="M8" s="71"/>
      <c r="N8" s="72"/>
    </row>
    <row r="9" spans="1:14">
      <c r="A9" s="118"/>
      <c r="B9" s="114"/>
      <c r="C9" s="27">
        <v>20</v>
      </c>
      <c r="D9" s="48">
        <v>8.1</v>
      </c>
      <c r="E9" s="64"/>
      <c r="F9" s="64">
        <v>8.9</v>
      </c>
      <c r="G9" s="95"/>
      <c r="H9" s="64">
        <v>13.45</v>
      </c>
      <c r="I9" s="96"/>
      <c r="J9" s="64"/>
      <c r="K9" s="97"/>
      <c r="L9" s="52"/>
      <c r="M9" s="53"/>
      <c r="N9" s="54"/>
    </row>
    <row r="10" spans="1:14" ht="12.6" customHeight="1">
      <c r="A10" s="117" t="s">
        <v>45</v>
      </c>
      <c r="B10" s="112">
        <v>1</v>
      </c>
      <c r="C10" s="65">
        <v>13</v>
      </c>
      <c r="D10" s="69">
        <v>-4.2</v>
      </c>
      <c r="E10" s="90">
        <v>3.7</v>
      </c>
      <c r="F10" s="93" t="s">
        <v>51</v>
      </c>
      <c r="G10" s="93"/>
      <c r="H10" s="90">
        <v>-3.02</v>
      </c>
      <c r="I10" s="90"/>
      <c r="J10" s="90"/>
      <c r="K10" s="94"/>
      <c r="L10" s="76"/>
      <c r="M10" s="71"/>
      <c r="N10" s="72"/>
    </row>
    <row r="11" spans="1:14">
      <c r="A11" s="118"/>
      <c r="B11" s="105"/>
      <c r="C11" s="15">
        <v>20</v>
      </c>
      <c r="D11" s="48">
        <v>0.4</v>
      </c>
      <c r="E11" s="64">
        <v>4.8</v>
      </c>
      <c r="F11" s="64">
        <v>-1.5</v>
      </c>
      <c r="G11" s="95"/>
      <c r="H11" s="64">
        <v>2.95</v>
      </c>
      <c r="I11" s="64"/>
      <c r="J11" s="64"/>
      <c r="K11" s="97"/>
      <c r="L11" s="52"/>
      <c r="M11" s="53"/>
      <c r="N11" s="54"/>
    </row>
    <row r="12" spans="1:14" ht="12.6" customHeight="1">
      <c r="A12" s="118"/>
      <c r="B12" s="113">
        <v>2</v>
      </c>
      <c r="C12" s="65">
        <v>13</v>
      </c>
      <c r="D12" s="47">
        <v>-0.1</v>
      </c>
      <c r="E12" s="46">
        <v>11.4</v>
      </c>
      <c r="F12" s="46">
        <v>-0.2</v>
      </c>
      <c r="G12" s="91"/>
      <c r="H12" s="46">
        <v>-0.04</v>
      </c>
      <c r="I12" s="46"/>
      <c r="J12" s="46"/>
      <c r="K12" s="92"/>
      <c r="L12" s="76"/>
      <c r="M12" s="71"/>
      <c r="N12" s="72"/>
    </row>
    <row r="13" spans="1:14">
      <c r="A13" s="118"/>
      <c r="B13" s="114"/>
      <c r="C13" s="27">
        <v>20</v>
      </c>
      <c r="D13" s="48">
        <v>5.7</v>
      </c>
      <c r="E13" s="64"/>
      <c r="F13" s="64">
        <v>5.3</v>
      </c>
      <c r="G13" s="95"/>
      <c r="H13" s="64">
        <v>5.44</v>
      </c>
      <c r="I13" s="96"/>
      <c r="J13" s="64"/>
      <c r="K13" s="97"/>
      <c r="L13" s="52"/>
      <c r="M13" s="53"/>
      <c r="N13" s="54"/>
    </row>
    <row r="17" spans="1:14">
      <c r="A17" s="115" t="s">
        <v>52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>
      <c r="A18" s="87"/>
      <c r="B18" s="106" t="s">
        <v>15</v>
      </c>
      <c r="C18" s="107"/>
      <c r="D18" s="109" t="s">
        <v>16</v>
      </c>
      <c r="E18" s="107"/>
      <c r="F18" s="107"/>
      <c r="G18" s="107"/>
      <c r="H18" s="107"/>
      <c r="I18" s="107"/>
      <c r="J18" s="107"/>
      <c r="K18" s="108"/>
      <c r="L18" s="110" t="s">
        <v>17</v>
      </c>
      <c r="M18" s="107"/>
      <c r="N18" s="108"/>
    </row>
    <row r="19" spans="1:14" ht="51">
      <c r="A19" s="88"/>
      <c r="B19" s="55" t="s">
        <v>49</v>
      </c>
      <c r="C19" s="32" t="s">
        <v>50</v>
      </c>
      <c r="D19" s="55" t="s">
        <v>22</v>
      </c>
      <c r="E19" s="33" t="s">
        <v>23</v>
      </c>
      <c r="F19" s="32" t="s">
        <v>24</v>
      </c>
      <c r="G19" s="32" t="s">
        <v>25</v>
      </c>
      <c r="H19" s="32" t="s">
        <v>95</v>
      </c>
      <c r="I19" s="32"/>
      <c r="J19" s="35"/>
      <c r="K19" s="38"/>
      <c r="L19" s="32" t="s">
        <v>26</v>
      </c>
      <c r="M19" s="36" t="s">
        <v>27</v>
      </c>
      <c r="N19" s="37" t="s">
        <v>28</v>
      </c>
    </row>
    <row r="20" spans="1:14">
      <c r="A20" s="117" t="s">
        <v>29</v>
      </c>
      <c r="B20" s="112">
        <v>1</v>
      </c>
      <c r="C20" s="65">
        <v>13</v>
      </c>
      <c r="D20" s="98">
        <v>7.71</v>
      </c>
      <c r="E20" s="84">
        <v>3.45</v>
      </c>
      <c r="F20" s="70">
        <v>3.7</v>
      </c>
      <c r="G20" s="101">
        <v>3.74</v>
      </c>
      <c r="H20" s="83">
        <v>3.2</v>
      </c>
      <c r="I20" s="49"/>
      <c r="J20" s="49"/>
      <c r="K20" s="75"/>
      <c r="L20" s="49"/>
      <c r="M20" s="50"/>
      <c r="N20" s="51"/>
    </row>
    <row r="21" spans="1:14">
      <c r="A21" s="118"/>
      <c r="B21" s="105"/>
      <c r="C21" s="15">
        <v>20</v>
      </c>
      <c r="D21" s="99">
        <v>4.88</v>
      </c>
      <c r="E21" s="85">
        <v>6.48</v>
      </c>
      <c r="F21" s="60">
        <v>3.2</v>
      </c>
      <c r="G21" s="101">
        <v>2.85</v>
      </c>
      <c r="H21" s="83">
        <v>2.38</v>
      </c>
      <c r="I21" s="49"/>
      <c r="J21" s="49"/>
      <c r="K21" s="75"/>
      <c r="L21" s="49"/>
      <c r="M21" s="50"/>
      <c r="N21" s="51"/>
    </row>
    <row r="22" spans="1:14">
      <c r="A22" s="118"/>
      <c r="B22" s="113">
        <v>2</v>
      </c>
      <c r="C22" s="65">
        <v>13</v>
      </c>
      <c r="D22" s="100">
        <v>8.39</v>
      </c>
      <c r="E22" s="83"/>
      <c r="F22" s="49">
        <v>2.4</v>
      </c>
      <c r="G22" s="102">
        <v>2.69</v>
      </c>
      <c r="H22" s="84">
        <v>2.2799999999999998</v>
      </c>
      <c r="I22" s="70"/>
      <c r="J22" s="70"/>
      <c r="K22" s="78"/>
      <c r="L22" s="76"/>
      <c r="M22" s="71"/>
      <c r="N22" s="72"/>
    </row>
    <row r="23" spans="1:14">
      <c r="A23" s="118"/>
      <c r="B23" s="114"/>
      <c r="C23" s="27">
        <v>20</v>
      </c>
      <c r="D23" s="99">
        <v>5.95</v>
      </c>
      <c r="E23" s="85"/>
      <c r="F23" s="60">
        <v>2.2999999999999998</v>
      </c>
      <c r="G23" s="103">
        <v>2.42</v>
      </c>
      <c r="H23" s="85">
        <v>1.92</v>
      </c>
      <c r="I23" s="80"/>
      <c r="J23" s="60"/>
      <c r="K23" s="81"/>
      <c r="L23" s="52"/>
      <c r="M23" s="53"/>
      <c r="N23" s="54"/>
    </row>
    <row r="24" spans="1:14">
      <c r="A24" s="117" t="s">
        <v>45</v>
      </c>
      <c r="B24" s="112">
        <v>1</v>
      </c>
      <c r="C24" s="65">
        <v>13</v>
      </c>
      <c r="D24" s="98">
        <v>5.67</v>
      </c>
      <c r="E24" s="84">
        <v>3.86</v>
      </c>
      <c r="F24" s="77" t="s">
        <v>53</v>
      </c>
      <c r="G24" s="102">
        <v>3.12</v>
      </c>
      <c r="H24" s="84">
        <v>3.05</v>
      </c>
      <c r="I24" s="70"/>
      <c r="J24" s="70"/>
      <c r="K24" s="78"/>
      <c r="L24" s="76"/>
      <c r="M24" s="71"/>
      <c r="N24" s="72"/>
    </row>
    <row r="25" spans="1:14">
      <c r="A25" s="118"/>
      <c r="B25" s="105"/>
      <c r="C25" s="15">
        <v>20</v>
      </c>
      <c r="D25" s="99">
        <v>3.8</v>
      </c>
      <c r="E25" s="85">
        <v>8.61</v>
      </c>
      <c r="F25" s="60">
        <v>3.2</v>
      </c>
      <c r="G25" s="103">
        <v>2.5</v>
      </c>
      <c r="H25" s="85">
        <v>2.06</v>
      </c>
      <c r="I25" s="60"/>
      <c r="J25" s="60"/>
      <c r="K25" s="81"/>
      <c r="L25" s="52"/>
      <c r="M25" s="53"/>
      <c r="N25" s="54"/>
    </row>
    <row r="26" spans="1:14">
      <c r="A26" s="118"/>
      <c r="B26" s="113">
        <v>2</v>
      </c>
      <c r="C26" s="65">
        <v>13</v>
      </c>
      <c r="D26" s="100">
        <v>6.58</v>
      </c>
      <c r="E26" s="83">
        <v>2.1800000000000002</v>
      </c>
      <c r="F26" s="49">
        <v>2.4</v>
      </c>
      <c r="G26" s="101">
        <v>2.74</v>
      </c>
      <c r="H26" s="83">
        <v>3.31</v>
      </c>
      <c r="I26" s="49"/>
      <c r="J26" s="49"/>
      <c r="K26" s="75"/>
      <c r="L26" s="76"/>
      <c r="M26" s="71"/>
      <c r="N26" s="72"/>
    </row>
    <row r="27" spans="1:14">
      <c r="A27" s="118"/>
      <c r="B27" s="114"/>
      <c r="C27" s="27">
        <v>20</v>
      </c>
      <c r="D27" s="99">
        <v>4.67</v>
      </c>
      <c r="E27" s="85"/>
      <c r="F27" s="60">
        <v>2.2999999999999998</v>
      </c>
      <c r="G27" s="103">
        <v>2.46</v>
      </c>
      <c r="H27" s="85">
        <v>2.41</v>
      </c>
      <c r="I27" s="80"/>
      <c r="J27" s="60"/>
      <c r="K27" s="81"/>
      <c r="L27" s="52"/>
      <c r="M27" s="53"/>
      <c r="N27" s="54"/>
    </row>
  </sheetData>
  <mergeCells count="20">
    <mergeCell ref="A3:N3"/>
    <mergeCell ref="B4:C4"/>
    <mergeCell ref="D4:K4"/>
    <mergeCell ref="L4:N4"/>
    <mergeCell ref="A6:A9"/>
    <mergeCell ref="B6:B7"/>
    <mergeCell ref="B8:B9"/>
    <mergeCell ref="L18:N18"/>
    <mergeCell ref="A20:A23"/>
    <mergeCell ref="B20:B21"/>
    <mergeCell ref="B22:B23"/>
    <mergeCell ref="A10:A13"/>
    <mergeCell ref="B10:B11"/>
    <mergeCell ref="B12:B13"/>
    <mergeCell ref="A17:N17"/>
    <mergeCell ref="A24:A27"/>
    <mergeCell ref="B24:B25"/>
    <mergeCell ref="B26:B27"/>
    <mergeCell ref="B18:C18"/>
    <mergeCell ref="D18:K18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21"/>
  <sheetViews>
    <sheetView zoomScale="85" zoomScaleNormal="85" workbookViewId="0">
      <selection activeCell="K10" sqref="K10"/>
    </sheetView>
  </sheetViews>
  <sheetFormatPr defaultColWidth="9.140625" defaultRowHeight="12.75"/>
  <cols>
    <col min="1" max="2" width="9.140625" style="9"/>
    <col min="3" max="3" width="8.5703125" style="9" customWidth="1"/>
    <col min="4" max="4" width="9.140625" style="8" customWidth="1"/>
    <col min="5" max="5" width="8.28515625" style="8" customWidth="1"/>
    <col min="6" max="6" width="12" style="8" customWidth="1"/>
    <col min="7" max="7" width="11.7109375" style="8" customWidth="1"/>
    <col min="8" max="8" width="12.140625" style="9" customWidth="1"/>
    <col min="9" max="9" width="11.85546875" style="9" customWidth="1"/>
    <col min="10" max="10" width="12.42578125" style="9" customWidth="1"/>
    <col min="11" max="11" width="12.140625" style="9" customWidth="1"/>
    <col min="12" max="16" width="9.140625" style="9"/>
    <col min="17" max="17" width="7.85546875" style="9" customWidth="1"/>
    <col min="18" max="18" width="11.5703125" style="9" customWidth="1"/>
    <col min="19" max="16384" width="9.140625" style="9"/>
  </cols>
  <sheetData>
    <row r="3" spans="2:18">
      <c r="B3" s="121" t="s">
        <v>54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2:18" ht="12.6" customHeight="1">
      <c r="B4" s="20"/>
      <c r="C4" s="123" t="s">
        <v>15</v>
      </c>
      <c r="D4" s="124"/>
      <c r="E4" s="125"/>
      <c r="F4" s="109" t="s">
        <v>55</v>
      </c>
      <c r="G4" s="107"/>
      <c r="H4" s="107"/>
      <c r="I4" s="107"/>
      <c r="J4" s="107"/>
      <c r="K4" s="107"/>
      <c r="L4" s="107"/>
      <c r="M4" s="108"/>
      <c r="N4" s="110" t="s">
        <v>17</v>
      </c>
      <c r="O4" s="107"/>
      <c r="P4" s="108"/>
    </row>
    <row r="5" spans="2:18" ht="51">
      <c r="B5" s="31" t="s">
        <v>19</v>
      </c>
      <c r="C5" s="55" t="s">
        <v>56</v>
      </c>
      <c r="D5" s="32" t="s">
        <v>57</v>
      </c>
      <c r="E5" s="34" t="s">
        <v>49</v>
      </c>
      <c r="F5" s="33" t="s">
        <v>22</v>
      </c>
      <c r="G5" s="33" t="s">
        <v>58</v>
      </c>
      <c r="H5" s="32" t="s">
        <v>23</v>
      </c>
      <c r="I5" s="32" t="s">
        <v>59</v>
      </c>
      <c r="J5" s="32" t="s">
        <v>24</v>
      </c>
      <c r="K5" s="32" t="s">
        <v>60</v>
      </c>
      <c r="L5" s="35"/>
      <c r="M5" s="38"/>
      <c r="N5" s="32" t="s">
        <v>26</v>
      </c>
      <c r="O5" s="36" t="s">
        <v>27</v>
      </c>
      <c r="P5" s="37" t="s">
        <v>28</v>
      </c>
    </row>
    <row r="6" spans="2:18">
      <c r="B6" s="23">
        <v>1</v>
      </c>
      <c r="C6" s="61" t="s">
        <v>61</v>
      </c>
      <c r="D6" s="62" t="s">
        <v>62</v>
      </c>
      <c r="E6" s="63">
        <v>2</v>
      </c>
      <c r="F6" s="49">
        <v>15.8</v>
      </c>
      <c r="G6" s="49">
        <v>17.100000000000001</v>
      </c>
      <c r="H6" s="49">
        <v>15.8</v>
      </c>
      <c r="I6" s="74">
        <v>16.8</v>
      </c>
      <c r="J6" s="49">
        <v>15.5</v>
      </c>
      <c r="K6" s="83">
        <v>16.149999999999999</v>
      </c>
      <c r="L6" s="49"/>
      <c r="M6" s="75"/>
      <c r="N6" s="49">
        <f>MAX(F6:M6)-MIN(F6:M6)</f>
        <v>1.6000000000000014</v>
      </c>
      <c r="O6" s="50">
        <f>_xlfn.STDEV.S(F6:M6)</f>
        <v>0.62961628526164026</v>
      </c>
      <c r="P6" s="51">
        <f>AVERAGE(F6:M6)</f>
        <v>16.191666666666666</v>
      </c>
    </row>
    <row r="7" spans="2:18">
      <c r="B7" s="23">
        <v>2</v>
      </c>
      <c r="C7" s="56" t="s">
        <v>61</v>
      </c>
      <c r="D7" s="22" t="s">
        <v>63</v>
      </c>
      <c r="E7" s="57">
        <v>4</v>
      </c>
      <c r="F7" s="49">
        <v>12.8</v>
      </c>
      <c r="G7" s="49">
        <v>13.2</v>
      </c>
      <c r="H7" s="49">
        <v>11.5</v>
      </c>
      <c r="I7" s="74">
        <v>13.2</v>
      </c>
      <c r="J7" s="49">
        <v>12.3</v>
      </c>
      <c r="K7" s="83">
        <v>12.31</v>
      </c>
      <c r="L7" s="49"/>
      <c r="M7" s="75"/>
      <c r="N7" s="49">
        <f>MAX(F7:M7)-MIN(F7:M7)</f>
        <v>1.6999999999999993</v>
      </c>
      <c r="O7" s="50">
        <f>_xlfn.STDEV.S(F7:M7)</f>
        <v>0.6526995224961224</v>
      </c>
      <c r="P7" s="51">
        <f>AVERAGE(F7:M7)</f>
        <v>12.551666666666668</v>
      </c>
    </row>
    <row r="8" spans="2:18">
      <c r="B8" s="23">
        <v>3</v>
      </c>
      <c r="C8" s="56" t="s">
        <v>64</v>
      </c>
      <c r="D8" s="22" t="s">
        <v>62</v>
      </c>
      <c r="E8" s="57">
        <v>2</v>
      </c>
      <c r="F8" s="49">
        <v>17</v>
      </c>
      <c r="G8" s="49">
        <v>17.399999999999999</v>
      </c>
      <c r="H8" s="49">
        <v>15.4</v>
      </c>
      <c r="I8" s="74">
        <v>16.899999999999999</v>
      </c>
      <c r="J8" s="49">
        <v>15.8</v>
      </c>
      <c r="K8" s="86">
        <v>16.170000000000002</v>
      </c>
      <c r="L8" s="49"/>
      <c r="M8" s="75"/>
      <c r="N8" s="49">
        <f>MAX(F8:M8)-MIN(F8:M8)</f>
        <v>1.9999999999999982</v>
      </c>
      <c r="O8" s="50">
        <f>_xlfn.STDEV.S(F8:M8)</f>
        <v>0.77598324724184531</v>
      </c>
      <c r="P8" s="51">
        <f>AVERAGE(F8:M8)</f>
        <v>16.444999999999997</v>
      </c>
    </row>
    <row r="9" spans="2:18">
      <c r="B9" s="24">
        <v>4</v>
      </c>
      <c r="C9" s="58" t="s">
        <v>64</v>
      </c>
      <c r="D9" s="28" t="s">
        <v>63</v>
      </c>
      <c r="E9" s="59">
        <v>4</v>
      </c>
      <c r="F9" s="60">
        <v>13.2</v>
      </c>
      <c r="G9" s="60">
        <v>13.5</v>
      </c>
      <c r="H9" s="60">
        <v>12</v>
      </c>
      <c r="I9" s="79">
        <v>13.3</v>
      </c>
      <c r="J9" s="60">
        <v>12.6</v>
      </c>
      <c r="K9" s="85">
        <v>12.53</v>
      </c>
      <c r="L9" s="60"/>
      <c r="M9" s="81"/>
      <c r="N9" s="52">
        <f>MAX(F9:M9)-MIN(F9:M9)</f>
        <v>1.5</v>
      </c>
      <c r="O9" s="53">
        <f>_xlfn.STDEV.S(F9:M9)</f>
        <v>0.57179541795995548</v>
      </c>
      <c r="P9" s="54">
        <f>AVERAGE(F9:M9)</f>
        <v>12.854999999999999</v>
      </c>
    </row>
    <row r="10" spans="2:18">
      <c r="B10" s="16"/>
      <c r="C10" s="16"/>
      <c r="D10" s="17"/>
      <c r="E10" s="17"/>
      <c r="F10" s="17"/>
      <c r="G10" s="17"/>
      <c r="H10" s="16"/>
      <c r="I10" s="16"/>
      <c r="J10" s="16"/>
      <c r="K10" s="16"/>
      <c r="L10" s="16"/>
      <c r="M10" s="16"/>
      <c r="N10" s="16"/>
      <c r="O10" s="18"/>
      <c r="P10" s="18"/>
    </row>
    <row r="11" spans="2:18">
      <c r="B11" s="18"/>
      <c r="C11" s="18"/>
      <c r="D11" s="19"/>
      <c r="E11" s="19"/>
      <c r="F11" s="19"/>
      <c r="G11" s="19"/>
      <c r="H11" s="18"/>
      <c r="I11" s="18"/>
      <c r="J11" s="18"/>
      <c r="K11" s="18"/>
      <c r="L11" s="18"/>
      <c r="M11" s="18"/>
      <c r="N11" s="18"/>
      <c r="O11" s="18"/>
      <c r="P11" s="18"/>
    </row>
    <row r="12" spans="2:18">
      <c r="B12" s="18"/>
      <c r="C12" s="18"/>
      <c r="D12" s="19"/>
      <c r="E12" s="19"/>
      <c r="F12" s="19"/>
      <c r="G12" s="19"/>
      <c r="H12" s="18"/>
      <c r="I12" s="18"/>
      <c r="J12" s="18"/>
      <c r="K12" s="18"/>
      <c r="L12" s="18"/>
      <c r="M12" s="18"/>
      <c r="N12" s="18"/>
      <c r="O12" s="18"/>
      <c r="P12" s="18"/>
    </row>
    <row r="15" spans="2:18">
      <c r="B15" s="121" t="s">
        <v>65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</row>
    <row r="16" spans="2:18">
      <c r="B16" s="20"/>
      <c r="C16" s="123" t="s">
        <v>15</v>
      </c>
      <c r="D16" s="124"/>
      <c r="E16" s="125"/>
      <c r="F16" s="109" t="s">
        <v>55</v>
      </c>
      <c r="G16" s="107"/>
      <c r="H16" s="107"/>
      <c r="I16" s="107"/>
      <c r="J16" s="107"/>
      <c r="K16" s="107"/>
      <c r="L16" s="107"/>
      <c r="M16" s="108"/>
      <c r="N16" s="110" t="s">
        <v>17</v>
      </c>
      <c r="O16" s="107"/>
      <c r="P16" s="108"/>
      <c r="Q16" s="119" t="s">
        <v>66</v>
      </c>
      <c r="R16" s="120"/>
    </row>
    <row r="17" spans="2:18" ht="51">
      <c r="B17" s="31" t="s">
        <v>19</v>
      </c>
      <c r="C17" s="55" t="s">
        <v>56</v>
      </c>
      <c r="D17" s="32" t="s">
        <v>57</v>
      </c>
      <c r="E17" s="34" t="s">
        <v>49</v>
      </c>
      <c r="F17" s="33" t="s">
        <v>67</v>
      </c>
      <c r="G17" s="33" t="s">
        <v>68</v>
      </c>
      <c r="H17" s="32" t="s">
        <v>69</v>
      </c>
      <c r="I17" s="32" t="s">
        <v>70</v>
      </c>
      <c r="J17" s="32" t="s">
        <v>71</v>
      </c>
      <c r="K17" s="32" t="s">
        <v>72</v>
      </c>
      <c r="L17" s="35"/>
      <c r="M17" s="38"/>
      <c r="N17" s="32" t="s">
        <v>26</v>
      </c>
      <c r="O17" s="36" t="s">
        <v>27</v>
      </c>
      <c r="P17" s="37" t="s">
        <v>28</v>
      </c>
      <c r="Q17" s="45" t="s">
        <v>73</v>
      </c>
      <c r="R17" s="45" t="s">
        <v>66</v>
      </c>
    </row>
    <row r="18" spans="2:18">
      <c r="B18" s="23">
        <v>1</v>
      </c>
      <c r="C18" s="61" t="s">
        <v>61</v>
      </c>
      <c r="D18" s="62" t="s">
        <v>62</v>
      </c>
      <c r="E18" s="63">
        <v>2</v>
      </c>
      <c r="F18" s="49"/>
      <c r="G18" s="49"/>
      <c r="H18" s="49"/>
      <c r="I18" s="74"/>
      <c r="J18" s="49"/>
      <c r="K18" s="83"/>
      <c r="L18" s="49"/>
      <c r="M18" s="75"/>
      <c r="N18" s="49">
        <f>MAX(F18:M18)-MIN(F18:M18)</f>
        <v>0</v>
      </c>
      <c r="O18" s="50" t="e">
        <f>_xlfn.STDEV.S(F18:M18)</f>
        <v>#DIV/0!</v>
      </c>
      <c r="P18" s="51" t="e">
        <f>AVERAGE(F18:M18)</f>
        <v>#DIV/0!</v>
      </c>
      <c r="Q18" s="41"/>
      <c r="R18" s="41"/>
    </row>
    <row r="19" spans="2:18">
      <c r="B19" s="23">
        <v>2</v>
      </c>
      <c r="C19" s="56" t="s">
        <v>61</v>
      </c>
      <c r="D19" s="22" t="s">
        <v>63</v>
      </c>
      <c r="E19" s="57">
        <v>4</v>
      </c>
      <c r="F19" s="49"/>
      <c r="G19" s="49"/>
      <c r="H19" s="49"/>
      <c r="I19" s="74"/>
      <c r="J19" s="49"/>
      <c r="K19" s="83"/>
      <c r="L19" s="49"/>
      <c r="M19" s="75"/>
      <c r="N19" s="49">
        <f>MAX(F19:M19)-MIN(F19:M19)</f>
        <v>0</v>
      </c>
      <c r="O19" s="50" t="e">
        <f>_xlfn.STDEV.S(F19:M19)</f>
        <v>#DIV/0!</v>
      </c>
      <c r="P19" s="51" t="e">
        <f>AVERAGE(F19:M19)</f>
        <v>#DIV/0!</v>
      </c>
      <c r="Q19" s="42"/>
      <c r="R19" s="42"/>
    </row>
    <row r="20" spans="2:18">
      <c r="B20" s="23">
        <v>3</v>
      </c>
      <c r="C20" s="56" t="s">
        <v>64</v>
      </c>
      <c r="D20" s="22" t="s">
        <v>62</v>
      </c>
      <c r="E20" s="57">
        <v>2</v>
      </c>
      <c r="F20" s="49"/>
      <c r="G20" s="49"/>
      <c r="H20" s="49"/>
      <c r="I20" s="74"/>
      <c r="J20" s="49"/>
      <c r="K20" s="86"/>
      <c r="L20" s="49"/>
      <c r="M20" s="75"/>
      <c r="N20" s="49">
        <f>MAX(F20:M20)-MIN(F20:M20)</f>
        <v>0</v>
      </c>
      <c r="O20" s="50" t="e">
        <f>_xlfn.STDEV.S(F20:M20)</f>
        <v>#DIV/0!</v>
      </c>
      <c r="P20" s="51" t="e">
        <f>AVERAGE(F20:M20)</f>
        <v>#DIV/0!</v>
      </c>
      <c r="Q20" s="42"/>
      <c r="R20" s="42"/>
    </row>
    <row r="21" spans="2:18">
      <c r="B21" s="24">
        <v>4</v>
      </c>
      <c r="C21" s="58" t="s">
        <v>64</v>
      </c>
      <c r="D21" s="28" t="s">
        <v>63</v>
      </c>
      <c r="E21" s="59">
        <v>4</v>
      </c>
      <c r="F21" s="60"/>
      <c r="G21" s="60"/>
      <c r="H21" s="60"/>
      <c r="I21" s="79"/>
      <c r="J21" s="60"/>
      <c r="K21" s="85"/>
      <c r="L21" s="60"/>
      <c r="M21" s="81"/>
      <c r="N21" s="52">
        <f>MAX(F21:M21)-MIN(F21:M21)</f>
        <v>0</v>
      </c>
      <c r="O21" s="53" t="e">
        <f>_xlfn.STDEV.S(F21:M21)</f>
        <v>#DIV/0!</v>
      </c>
      <c r="P21" s="54" t="e">
        <f>AVERAGE(F21:M21)</f>
        <v>#DIV/0!</v>
      </c>
      <c r="Q21" s="43"/>
      <c r="R21" s="43"/>
    </row>
  </sheetData>
  <mergeCells count="9">
    <mergeCell ref="Q16:R16"/>
    <mergeCell ref="B15:P15"/>
    <mergeCell ref="C4:E4"/>
    <mergeCell ref="B3:P3"/>
    <mergeCell ref="N4:P4"/>
    <mergeCell ref="F4:M4"/>
    <mergeCell ref="C16:E16"/>
    <mergeCell ref="F16:M16"/>
    <mergeCell ref="N16:P16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S28"/>
  <sheetViews>
    <sheetView zoomScale="85" zoomScaleNormal="85" workbookViewId="0">
      <selection activeCell="B18" sqref="B18:P18"/>
    </sheetView>
  </sheetViews>
  <sheetFormatPr defaultColWidth="9.140625" defaultRowHeight="12.75"/>
  <cols>
    <col min="1" max="2" width="9.140625" style="9"/>
    <col min="3" max="3" width="10.85546875" style="9" customWidth="1"/>
    <col min="4" max="4" width="5.85546875" style="8" customWidth="1"/>
    <col min="5" max="5" width="7" style="8" customWidth="1"/>
    <col min="6" max="6" width="6.5703125" style="8" customWidth="1"/>
    <col min="7" max="7" width="8.28515625" style="8" customWidth="1"/>
    <col min="8" max="8" width="12.140625" style="9" customWidth="1"/>
    <col min="9" max="9" width="11.85546875" style="9" customWidth="1"/>
    <col min="10" max="10" width="12.42578125" style="9" customWidth="1"/>
    <col min="11" max="11" width="12.140625" style="9" customWidth="1"/>
    <col min="12" max="17" width="9.140625" style="9"/>
    <col min="18" max="18" width="11.85546875" style="9" customWidth="1"/>
    <col min="19" max="16384" width="9.140625" style="9"/>
  </cols>
  <sheetData>
    <row r="3" spans="2:19">
      <c r="B3" s="121" t="s">
        <v>74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2:19">
      <c r="B4" s="20"/>
      <c r="C4" s="123" t="s">
        <v>15</v>
      </c>
      <c r="D4" s="124"/>
      <c r="E4" s="124"/>
      <c r="F4" s="124"/>
      <c r="G4" s="125"/>
      <c r="H4" s="112" t="s">
        <v>55</v>
      </c>
      <c r="I4" s="126"/>
      <c r="J4" s="126"/>
      <c r="K4" s="126"/>
      <c r="L4" s="126"/>
      <c r="M4" s="127"/>
      <c r="N4" s="110" t="s">
        <v>17</v>
      </c>
      <c r="O4" s="107"/>
      <c r="P4" s="108"/>
      <c r="Q4" s="18"/>
      <c r="R4" s="18"/>
      <c r="S4" s="18"/>
    </row>
    <row r="5" spans="2:19" ht="38.25">
      <c r="B5" s="31" t="s">
        <v>19</v>
      </c>
      <c r="C5" s="31" t="s">
        <v>57</v>
      </c>
      <c r="D5" s="33" t="s">
        <v>49</v>
      </c>
      <c r="E5" s="33" t="s">
        <v>75</v>
      </c>
      <c r="F5" s="33" t="s">
        <v>76</v>
      </c>
      <c r="G5" s="34" t="s">
        <v>77</v>
      </c>
      <c r="H5" s="31" t="s">
        <v>78</v>
      </c>
      <c r="I5" s="32" t="s">
        <v>79</v>
      </c>
      <c r="J5" s="32" t="s">
        <v>80</v>
      </c>
      <c r="K5" s="32" t="s">
        <v>81</v>
      </c>
      <c r="L5" s="35"/>
      <c r="M5" s="38"/>
      <c r="N5" s="32" t="s">
        <v>26</v>
      </c>
      <c r="O5" s="36" t="s">
        <v>27</v>
      </c>
      <c r="P5" s="37" t="s">
        <v>28</v>
      </c>
      <c r="Q5" s="18"/>
      <c r="R5" s="18"/>
      <c r="S5" s="18"/>
    </row>
    <row r="6" spans="2:19">
      <c r="B6" s="23">
        <v>1</v>
      </c>
      <c r="C6" s="21" t="s">
        <v>82</v>
      </c>
      <c r="D6" s="17">
        <v>1</v>
      </c>
      <c r="E6" s="15" t="s">
        <v>83</v>
      </c>
      <c r="F6" s="15" t="s">
        <v>84</v>
      </c>
      <c r="G6" s="29" t="s">
        <v>85</v>
      </c>
      <c r="H6" s="23">
        <v>7.7</v>
      </c>
      <c r="I6" s="22">
        <v>7.94</v>
      </c>
      <c r="J6" s="16">
        <v>8.6999999999999993</v>
      </c>
      <c r="K6" s="16">
        <v>8.6999999999999993</v>
      </c>
      <c r="L6" s="16"/>
      <c r="M6" s="39"/>
      <c r="N6" s="49">
        <f>MAX(H6:M6)-MIN(H6:M6)</f>
        <v>0.99999999999999911</v>
      </c>
      <c r="O6" s="50">
        <f>_xlfn.STDEV.S(H6:M6)</f>
        <v>0.51742954431819288</v>
      </c>
      <c r="P6" s="51">
        <f>AVERAGE(H6:M6)</f>
        <v>8.26</v>
      </c>
      <c r="Q6" s="18"/>
      <c r="R6" s="18"/>
      <c r="S6" s="18"/>
    </row>
    <row r="7" spans="2:19">
      <c r="B7" s="23">
        <v>2</v>
      </c>
      <c r="C7" s="21" t="s">
        <v>82</v>
      </c>
      <c r="D7" s="17">
        <v>1</v>
      </c>
      <c r="E7" s="15" t="s">
        <v>83</v>
      </c>
      <c r="F7" s="15" t="s">
        <v>84</v>
      </c>
      <c r="G7" s="29" t="s">
        <v>86</v>
      </c>
      <c r="H7" s="23">
        <v>7.7</v>
      </c>
      <c r="I7" s="22">
        <v>7.94</v>
      </c>
      <c r="J7" s="16">
        <v>8.6999999999999993</v>
      </c>
      <c r="K7" s="16">
        <v>8.6999999999999993</v>
      </c>
      <c r="L7" s="16"/>
      <c r="M7" s="39"/>
      <c r="N7" s="49">
        <f>MAX(H7:M7)-MIN(H7:M7)</f>
        <v>0.99999999999999911</v>
      </c>
      <c r="O7" s="50">
        <f t="shared" ref="O7:O13" si="0">_xlfn.STDEV.S(H7:M7)</f>
        <v>0.51742954431819288</v>
      </c>
      <c r="P7" s="51">
        <f t="shared" ref="P7:P13" si="1">AVERAGE(H7:M7)</f>
        <v>8.26</v>
      </c>
      <c r="Q7" s="18"/>
      <c r="R7" s="18"/>
      <c r="S7" s="18"/>
    </row>
    <row r="8" spans="2:19">
      <c r="B8" s="23">
        <v>3</v>
      </c>
      <c r="C8" s="21" t="s">
        <v>82</v>
      </c>
      <c r="D8" s="17">
        <v>1</v>
      </c>
      <c r="E8" s="15" t="s">
        <v>87</v>
      </c>
      <c r="F8" s="15" t="s">
        <v>88</v>
      </c>
      <c r="G8" s="29" t="s">
        <v>85</v>
      </c>
      <c r="H8" s="23">
        <v>7.8</v>
      </c>
      <c r="I8" s="22">
        <v>7.77</v>
      </c>
      <c r="J8" s="16">
        <v>8.9</v>
      </c>
      <c r="K8" s="14">
        <v>8.6999999999999993</v>
      </c>
      <c r="L8" s="16"/>
      <c r="M8" s="39"/>
      <c r="N8" s="49">
        <f t="shared" ref="N8:N13" si="2">MAX(H8:M8)-MIN(H8:M8)</f>
        <v>1.1300000000000008</v>
      </c>
      <c r="O8" s="50">
        <f t="shared" si="0"/>
        <v>0.59179810746571349</v>
      </c>
      <c r="P8" s="51">
        <f t="shared" si="1"/>
        <v>8.2925000000000004</v>
      </c>
      <c r="Q8" s="18"/>
      <c r="R8" s="18"/>
      <c r="S8" s="18"/>
    </row>
    <row r="9" spans="2:19">
      <c r="B9" s="23">
        <v>4</v>
      </c>
      <c r="C9" s="21" t="s">
        <v>82</v>
      </c>
      <c r="D9" s="17">
        <v>1</v>
      </c>
      <c r="E9" s="15" t="s">
        <v>87</v>
      </c>
      <c r="F9" s="15" t="s">
        <v>88</v>
      </c>
      <c r="G9" s="29" t="s">
        <v>86</v>
      </c>
      <c r="H9" s="23">
        <v>7.8</v>
      </c>
      <c r="I9" s="22">
        <v>7.79</v>
      </c>
      <c r="J9" s="16">
        <v>8.9</v>
      </c>
      <c r="K9" s="16">
        <v>8.8000000000000007</v>
      </c>
      <c r="L9" s="16"/>
      <c r="M9" s="39"/>
      <c r="N9" s="49">
        <f t="shared" si="2"/>
        <v>1.1100000000000003</v>
      </c>
      <c r="O9" s="50">
        <f t="shared" si="0"/>
        <v>0.61048478004506146</v>
      </c>
      <c r="P9" s="51">
        <f t="shared" si="1"/>
        <v>8.3225000000000016</v>
      </c>
      <c r="Q9" s="18"/>
      <c r="R9" s="18"/>
      <c r="S9" s="18"/>
    </row>
    <row r="10" spans="2:19">
      <c r="B10" s="23">
        <v>5</v>
      </c>
      <c r="C10" s="21" t="s">
        <v>89</v>
      </c>
      <c r="D10" s="17">
        <v>2</v>
      </c>
      <c r="E10" s="15" t="s">
        <v>83</v>
      </c>
      <c r="F10" s="15" t="s">
        <v>84</v>
      </c>
      <c r="G10" s="29" t="s">
        <v>85</v>
      </c>
      <c r="H10" s="23">
        <v>15.2</v>
      </c>
      <c r="I10" s="22">
        <v>15.86</v>
      </c>
      <c r="J10" s="16">
        <v>16.399999999999999</v>
      </c>
      <c r="K10" s="16">
        <v>16.8</v>
      </c>
      <c r="L10" s="16"/>
      <c r="M10" s="39"/>
      <c r="N10" s="49">
        <f t="shared" si="2"/>
        <v>1.6000000000000014</v>
      </c>
      <c r="O10" s="50">
        <f t="shared" si="0"/>
        <v>0.6934695379034328</v>
      </c>
      <c r="P10" s="51">
        <f t="shared" si="1"/>
        <v>16.064999999999998</v>
      </c>
      <c r="Q10" s="18"/>
      <c r="R10" s="18"/>
      <c r="S10" s="18"/>
    </row>
    <row r="11" spans="2:19">
      <c r="B11" s="23">
        <v>6</v>
      </c>
      <c r="C11" s="23" t="s">
        <v>90</v>
      </c>
      <c r="D11" s="17">
        <v>2</v>
      </c>
      <c r="E11" s="15" t="s">
        <v>83</v>
      </c>
      <c r="F11" s="15" t="s">
        <v>84</v>
      </c>
      <c r="G11" s="29" t="s">
        <v>86</v>
      </c>
      <c r="H11" s="23">
        <v>15.2</v>
      </c>
      <c r="I11" s="22">
        <v>15.86</v>
      </c>
      <c r="J11" s="16">
        <v>16.399999999999999</v>
      </c>
      <c r="K11" s="16">
        <v>16.8</v>
      </c>
      <c r="L11" s="16"/>
      <c r="M11" s="39"/>
      <c r="N11" s="49">
        <f t="shared" si="2"/>
        <v>1.6000000000000014</v>
      </c>
      <c r="O11" s="50">
        <f t="shared" si="0"/>
        <v>0.6934695379034328</v>
      </c>
      <c r="P11" s="51">
        <f t="shared" si="1"/>
        <v>16.064999999999998</v>
      </c>
      <c r="Q11" s="18"/>
      <c r="R11" s="18"/>
      <c r="S11" s="18"/>
    </row>
    <row r="12" spans="2:19">
      <c r="B12" s="23">
        <v>7</v>
      </c>
      <c r="C12" s="23" t="s">
        <v>90</v>
      </c>
      <c r="D12" s="17">
        <v>2</v>
      </c>
      <c r="E12" s="15" t="s">
        <v>87</v>
      </c>
      <c r="F12" s="15" t="s">
        <v>88</v>
      </c>
      <c r="G12" s="29" t="s">
        <v>85</v>
      </c>
      <c r="H12" s="47">
        <v>16</v>
      </c>
      <c r="I12" s="22">
        <v>16.899999999999999</v>
      </c>
      <c r="J12" s="16">
        <v>16.8</v>
      </c>
      <c r="K12" s="16">
        <v>18.7</v>
      </c>
      <c r="L12" s="16"/>
      <c r="M12" s="39"/>
      <c r="N12" s="49">
        <f t="shared" si="2"/>
        <v>2.6999999999999993</v>
      </c>
      <c r="O12" s="50">
        <f t="shared" si="0"/>
        <v>1.1401754250991376</v>
      </c>
      <c r="P12" s="51">
        <f t="shared" si="1"/>
        <v>17.100000000000001</v>
      </c>
      <c r="Q12" s="18"/>
      <c r="R12" s="18"/>
      <c r="S12" s="18"/>
    </row>
    <row r="13" spans="2:19">
      <c r="B13" s="24">
        <v>8</v>
      </c>
      <c r="C13" s="24" t="s">
        <v>90</v>
      </c>
      <c r="D13" s="26">
        <v>2</v>
      </c>
      <c r="E13" s="27" t="s">
        <v>87</v>
      </c>
      <c r="F13" s="27" t="s">
        <v>88</v>
      </c>
      <c r="G13" s="30" t="s">
        <v>86</v>
      </c>
      <c r="H13" s="48">
        <v>16</v>
      </c>
      <c r="I13" s="28">
        <v>17.02</v>
      </c>
      <c r="J13" s="25">
        <v>16.8</v>
      </c>
      <c r="K13" s="25">
        <v>18.7</v>
      </c>
      <c r="L13" s="25"/>
      <c r="M13" s="40"/>
      <c r="N13" s="52">
        <f t="shared" si="2"/>
        <v>2.6999999999999993</v>
      </c>
      <c r="O13" s="53">
        <f t="shared" si="0"/>
        <v>1.1347246362003423</v>
      </c>
      <c r="P13" s="54">
        <f t="shared" si="1"/>
        <v>17.13</v>
      </c>
      <c r="Q13" s="18"/>
      <c r="R13" s="18"/>
      <c r="S13" s="18"/>
    </row>
    <row r="14" spans="2:19">
      <c r="B14" s="16"/>
      <c r="C14" s="16"/>
      <c r="D14" s="17"/>
      <c r="E14" s="15"/>
      <c r="F14" s="17"/>
      <c r="G14" s="17"/>
      <c r="H14" s="16"/>
      <c r="I14" s="16"/>
      <c r="J14" s="16"/>
      <c r="K14" s="16"/>
      <c r="L14" s="16"/>
      <c r="M14" s="16"/>
      <c r="N14" s="16"/>
      <c r="O14" s="18"/>
      <c r="P14" s="18"/>
      <c r="Q14" s="18"/>
      <c r="R14" s="18"/>
      <c r="S14" s="18"/>
    </row>
    <row r="15" spans="2:19">
      <c r="B15" s="18"/>
      <c r="C15" s="18"/>
      <c r="D15" s="19"/>
      <c r="E15" s="19"/>
      <c r="F15" s="19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2:19">
      <c r="B16" s="18"/>
      <c r="C16" s="18"/>
      <c r="D16" s="19"/>
      <c r="E16" s="19"/>
      <c r="F16" s="19"/>
      <c r="G16" s="19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8" spans="2:18">
      <c r="B18" s="121" t="s">
        <v>91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</row>
    <row r="19" spans="2:18">
      <c r="B19" s="20"/>
      <c r="C19" s="123" t="s">
        <v>15</v>
      </c>
      <c r="D19" s="124"/>
      <c r="E19" s="124"/>
      <c r="F19" s="124"/>
      <c r="G19" s="125"/>
      <c r="H19" s="112" t="s">
        <v>55</v>
      </c>
      <c r="I19" s="126"/>
      <c r="J19" s="126"/>
      <c r="K19" s="126"/>
      <c r="L19" s="126"/>
      <c r="M19" s="127"/>
      <c r="N19" s="110" t="s">
        <v>17</v>
      </c>
      <c r="O19" s="107"/>
      <c r="P19" s="108"/>
      <c r="Q19" s="119" t="s">
        <v>66</v>
      </c>
      <c r="R19" s="120"/>
    </row>
    <row r="20" spans="2:18" ht="38.25">
      <c r="B20" s="31" t="s">
        <v>19</v>
      </c>
      <c r="C20" s="31" t="s">
        <v>57</v>
      </c>
      <c r="D20" s="33" t="s">
        <v>49</v>
      </c>
      <c r="E20" s="33" t="s">
        <v>75</v>
      </c>
      <c r="F20" s="33" t="s">
        <v>76</v>
      </c>
      <c r="G20" s="34" t="s">
        <v>77</v>
      </c>
      <c r="H20" s="31" t="s">
        <v>78</v>
      </c>
      <c r="I20" s="32" t="s">
        <v>92</v>
      </c>
      <c r="J20" s="32" t="s">
        <v>80</v>
      </c>
      <c r="K20" s="32" t="s">
        <v>93</v>
      </c>
      <c r="L20" s="35"/>
      <c r="M20" s="38"/>
      <c r="N20" s="32" t="s">
        <v>26</v>
      </c>
      <c r="O20" s="36" t="s">
        <v>27</v>
      </c>
      <c r="P20" s="37" t="s">
        <v>28</v>
      </c>
      <c r="Q20" s="45" t="s">
        <v>73</v>
      </c>
      <c r="R20" s="45" t="s">
        <v>66</v>
      </c>
    </row>
    <row r="21" spans="2:18">
      <c r="B21" s="23">
        <v>1</v>
      </c>
      <c r="C21" s="21" t="s">
        <v>82</v>
      </c>
      <c r="D21" s="17">
        <v>1</v>
      </c>
      <c r="E21" s="15" t="s">
        <v>83</v>
      </c>
      <c r="F21" s="15" t="s">
        <v>84</v>
      </c>
      <c r="G21" s="29" t="s">
        <v>85</v>
      </c>
      <c r="H21" s="47">
        <v>9.1999999999999993</v>
      </c>
      <c r="I21" s="22"/>
      <c r="J21" s="16">
        <v>10.1</v>
      </c>
      <c r="K21" s="16"/>
      <c r="L21" s="16"/>
      <c r="M21" s="39"/>
      <c r="N21" s="49">
        <f>MAX(H21:M21)-MIN(H21:M21)</f>
        <v>0.90000000000000036</v>
      </c>
      <c r="O21" s="50">
        <f>_xlfn.STDEV.S(H21:M21)</f>
        <v>0.63639610306789296</v>
      </c>
      <c r="P21" s="51">
        <f>AVERAGE(H21:M21)</f>
        <v>9.6499999999999986</v>
      </c>
      <c r="Q21" s="42"/>
      <c r="R21" s="42"/>
    </row>
    <row r="22" spans="2:18">
      <c r="B22" s="23">
        <v>2</v>
      </c>
      <c r="C22" s="21" t="s">
        <v>82</v>
      </c>
      <c r="D22" s="17">
        <v>1</v>
      </c>
      <c r="E22" s="15" t="s">
        <v>83</v>
      </c>
      <c r="F22" s="15" t="s">
        <v>84</v>
      </c>
      <c r="G22" s="29" t="s">
        <v>86</v>
      </c>
      <c r="H22" s="47">
        <v>9.1999999999999993</v>
      </c>
      <c r="I22" s="22"/>
      <c r="J22" s="16">
        <v>10.199999999999999</v>
      </c>
      <c r="K22" s="16"/>
      <c r="L22" s="16"/>
      <c r="M22" s="39"/>
      <c r="N22" s="49">
        <f>MAX(H22:M22)-MIN(H22:M22)</f>
        <v>1</v>
      </c>
      <c r="O22" s="50">
        <f t="shared" ref="O22:O28" si="3">_xlfn.STDEV.S(H22:M22)</f>
        <v>0.70710678118654757</v>
      </c>
      <c r="P22" s="51">
        <f t="shared" ref="P22:P28" si="4">AVERAGE(H22:M22)</f>
        <v>9.6999999999999993</v>
      </c>
      <c r="Q22" s="42"/>
      <c r="R22" s="42"/>
    </row>
    <row r="23" spans="2:18">
      <c r="B23" s="23">
        <v>3</v>
      </c>
      <c r="C23" s="21" t="s">
        <v>82</v>
      </c>
      <c r="D23" s="17">
        <v>1</v>
      </c>
      <c r="E23" s="15" t="s">
        <v>87</v>
      </c>
      <c r="F23" s="15" t="s">
        <v>88</v>
      </c>
      <c r="G23" s="29" t="s">
        <v>85</v>
      </c>
      <c r="H23" s="47">
        <v>9.3000000000000007</v>
      </c>
      <c r="I23" s="22"/>
      <c r="J23" s="16">
        <v>11.2</v>
      </c>
      <c r="K23" s="14"/>
      <c r="L23" s="16"/>
      <c r="M23" s="39"/>
      <c r="N23" s="49">
        <f t="shared" ref="N23:N28" si="5">MAX(H23:M23)-MIN(H23:M23)</f>
        <v>1.8999999999999986</v>
      </c>
      <c r="O23" s="50">
        <f t="shared" si="3"/>
        <v>1.3435028842544392</v>
      </c>
      <c r="P23" s="51">
        <f t="shared" si="4"/>
        <v>10.25</v>
      </c>
      <c r="Q23" s="42"/>
      <c r="R23" s="42"/>
    </row>
    <row r="24" spans="2:18">
      <c r="B24" s="23">
        <v>4</v>
      </c>
      <c r="C24" s="21" t="s">
        <v>82</v>
      </c>
      <c r="D24" s="17">
        <v>1</v>
      </c>
      <c r="E24" s="15" t="s">
        <v>87</v>
      </c>
      <c r="F24" s="15" t="s">
        <v>88</v>
      </c>
      <c r="G24" s="29" t="s">
        <v>86</v>
      </c>
      <c r="H24" s="47">
        <v>9.3000000000000007</v>
      </c>
      <c r="I24" s="22"/>
      <c r="J24" s="16">
        <v>11.3</v>
      </c>
      <c r="K24" s="16"/>
      <c r="L24" s="16"/>
      <c r="M24" s="39"/>
      <c r="N24" s="49">
        <f t="shared" si="5"/>
        <v>2</v>
      </c>
      <c r="O24" s="50">
        <f t="shared" si="3"/>
        <v>1.4142135623730951</v>
      </c>
      <c r="P24" s="51">
        <f t="shared" si="4"/>
        <v>10.3</v>
      </c>
      <c r="Q24" s="42"/>
      <c r="R24" s="42"/>
    </row>
    <row r="25" spans="2:18">
      <c r="B25" s="23">
        <v>5</v>
      </c>
      <c r="C25" s="21" t="s">
        <v>89</v>
      </c>
      <c r="D25" s="17">
        <v>2</v>
      </c>
      <c r="E25" s="15" t="s">
        <v>83</v>
      </c>
      <c r="F25" s="15" t="s">
        <v>84</v>
      </c>
      <c r="G25" s="29" t="s">
        <v>85</v>
      </c>
      <c r="H25" s="47">
        <v>16.7</v>
      </c>
      <c r="I25" s="22"/>
      <c r="J25" s="16">
        <v>18.600000000000001</v>
      </c>
      <c r="K25" s="16"/>
      <c r="L25" s="16"/>
      <c r="M25" s="39"/>
      <c r="N25" s="49">
        <f t="shared" si="5"/>
        <v>1.9000000000000021</v>
      </c>
      <c r="O25" s="50">
        <f t="shared" si="3"/>
        <v>1.3435028842544419</v>
      </c>
      <c r="P25" s="51">
        <f t="shared" si="4"/>
        <v>17.649999999999999</v>
      </c>
      <c r="Q25" s="42"/>
      <c r="R25" s="42"/>
    </row>
    <row r="26" spans="2:18">
      <c r="B26" s="23">
        <v>6</v>
      </c>
      <c r="C26" s="23" t="s">
        <v>90</v>
      </c>
      <c r="D26" s="17">
        <v>2</v>
      </c>
      <c r="E26" s="15" t="s">
        <v>83</v>
      </c>
      <c r="F26" s="15" t="s">
        <v>84</v>
      </c>
      <c r="G26" s="29" t="s">
        <v>86</v>
      </c>
      <c r="H26" s="47">
        <v>16.7</v>
      </c>
      <c r="I26" s="22"/>
      <c r="J26" s="16">
        <v>18.5</v>
      </c>
      <c r="K26" s="16"/>
      <c r="L26" s="16"/>
      <c r="M26" s="39"/>
      <c r="N26" s="49">
        <f t="shared" si="5"/>
        <v>1.8000000000000007</v>
      </c>
      <c r="O26" s="50">
        <f t="shared" si="3"/>
        <v>1.2727922061357859</v>
      </c>
      <c r="P26" s="51">
        <f t="shared" si="4"/>
        <v>17.600000000000001</v>
      </c>
      <c r="Q26" s="42"/>
      <c r="R26" s="42"/>
    </row>
    <row r="27" spans="2:18">
      <c r="B27" s="23">
        <v>7</v>
      </c>
      <c r="C27" s="23" t="s">
        <v>90</v>
      </c>
      <c r="D27" s="17">
        <v>2</v>
      </c>
      <c r="E27" s="15" t="s">
        <v>87</v>
      </c>
      <c r="F27" s="15" t="s">
        <v>88</v>
      </c>
      <c r="G27" s="29" t="s">
        <v>85</v>
      </c>
      <c r="H27" s="47">
        <v>17.5</v>
      </c>
      <c r="I27" s="22"/>
      <c r="J27" s="46">
        <v>19</v>
      </c>
      <c r="K27" s="16"/>
      <c r="L27" s="16"/>
      <c r="M27" s="39"/>
      <c r="N27" s="49">
        <f t="shared" si="5"/>
        <v>1.5</v>
      </c>
      <c r="O27" s="50">
        <f t="shared" si="3"/>
        <v>1.0606601717798212</v>
      </c>
      <c r="P27" s="51">
        <f t="shared" si="4"/>
        <v>18.25</v>
      </c>
      <c r="Q27" s="42"/>
      <c r="R27" s="42"/>
    </row>
    <row r="28" spans="2:18">
      <c r="B28" s="24">
        <v>8</v>
      </c>
      <c r="C28" s="24" t="s">
        <v>90</v>
      </c>
      <c r="D28" s="26">
        <v>2</v>
      </c>
      <c r="E28" s="27" t="s">
        <v>87</v>
      </c>
      <c r="F28" s="27" t="s">
        <v>88</v>
      </c>
      <c r="G28" s="30" t="s">
        <v>86</v>
      </c>
      <c r="H28" s="48">
        <v>17.5</v>
      </c>
      <c r="I28" s="28"/>
      <c r="J28" s="25">
        <v>18.899999999999999</v>
      </c>
      <c r="K28" s="25"/>
      <c r="L28" s="25"/>
      <c r="M28" s="40"/>
      <c r="N28" s="52">
        <f t="shared" si="5"/>
        <v>1.3999999999999986</v>
      </c>
      <c r="O28" s="53">
        <f t="shared" si="3"/>
        <v>0.98994949366116547</v>
      </c>
      <c r="P28" s="54">
        <f t="shared" si="4"/>
        <v>18.2</v>
      </c>
      <c r="Q28" s="43"/>
      <c r="R28" s="43"/>
    </row>
  </sheetData>
  <mergeCells count="9">
    <mergeCell ref="Q19:R19"/>
    <mergeCell ref="B3:P3"/>
    <mergeCell ref="C4:G4"/>
    <mergeCell ref="H4:M4"/>
    <mergeCell ref="N4:P4"/>
    <mergeCell ref="B18:P18"/>
    <mergeCell ref="C19:G19"/>
    <mergeCell ref="H19:M19"/>
    <mergeCell ref="N19:P19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page</vt:lpstr>
      <vt:lpstr>TypeII-Doppler-r18</vt:lpstr>
      <vt:lpstr>TypeII-CJT-r18</vt:lpstr>
      <vt:lpstr>Enhanced DMRS (UE)</vt:lpstr>
      <vt:lpstr>Enhanced DMRS (BS)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Nokia</cp:lastModifiedBy>
  <cp:revision/>
  <dcterms:created xsi:type="dcterms:W3CDTF">2007-12-10T15:13:50Z</dcterms:created>
  <dcterms:modified xsi:type="dcterms:W3CDTF">2024-04-18T04:36:53Z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_2015_ms_pID_725343">
    <vt:lpwstr>(3)FmZO2/nHT/SYMpW4QtPjYNcIvl2jPl4y+AvKSe4LcWF8q8jeQ8tOGiGKC+DhqDPw6fRZQbff
YhlAUpqYGIvjhKnenn+eAEAYpRTOjLW7QMKSmcGougPfr2XoaE/rTQQM5NUAACgdbCLPQFp1
aiz+TCOYPNcSFaeJPVqCHVCYJPR/LEro++BJA1MynV1iXQaMSox34Cmo+Snsu26Kr5ezcPuS
FAnwaSCwg6iCZJG1uh</vt:lpwstr>
  </property>
  <property fmtid="{D5CDD505-2E9C-101B-9397-08002B2CF9AE}" pid="13" name="_2015_ms_pID_7253431">
    <vt:lpwstr>91OgQoYHcnB/MvMb0LMGYeVNLHiIZIimflZeXOkD9k1oMPrzXBVBWf
zIU9YEK1R9BROlHptKdzv+CwGnuiAeYsr2ssTB5gE2fTiKH4cLMkxFjTt2AStRRrnwxLzo+G
TF60kzZpEP13CJHZDE0yiJci5WWHJOs0KsWoD2xen3dY4opXX+/MxmOQ2ztR2qaS64CSyaP3
uW07/myy5x6E+j6ssBrylOZepee5peg8JfhK</vt:lpwstr>
  </property>
  <property fmtid="{D5CDD505-2E9C-101B-9397-08002B2CF9AE}" pid="14" name="_2015_ms_pID_7253432">
    <vt:lpwstr>cg==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1712719662</vt:lpwstr>
  </property>
  <property fmtid="{5C58129F-E5B8-477A-9B38-B3E54BFA04C8}" pid="2">
    <vt:lpwstr>A27793D690CCD30776C89F226D19CB02D2BC4E174274ADED2FA0B3F3A37B93D7</vt:lpwstr>
  </property>
</Properties>
</file>